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defaultThemeVersion="124226"/>
  <bookViews>
    <workbookView xWindow="0" yWindow="0" windowWidth="28800" windowHeight="11835"/>
  </bookViews>
  <sheets>
    <sheet name="Результат" sheetId="1" r:id="rId1"/>
  </sheets>
  <calcPr calcId="144525"/>
</workbook>
</file>

<file path=xl/calcChain.xml><?xml version="1.0" encoding="utf-8"?>
<calcChain xmlns="http://schemas.openxmlformats.org/spreadsheetml/2006/main">
  <c r="K98" i="1" l="1"/>
  <c r="K97" i="1" s="1"/>
</calcChain>
</file>

<file path=xl/sharedStrings.xml><?xml version="1.0" encoding="utf-8"?>
<sst xmlns="http://schemas.openxmlformats.org/spreadsheetml/2006/main" count="368" uniqueCount="366">
  <si>
    <t>Код дохода</t>
  </si>
  <si>
    <t>Наименование кода дохода</t>
  </si>
  <si>
    <t>Сумма (тыс. руб.)</t>
  </si>
  <si>
    <t>2024 год</t>
  </si>
  <si>
    <t>2025 год</t>
  </si>
  <si>
    <t>2026 год</t>
  </si>
  <si>
    <t>1 00 00 000 00 0000 000</t>
  </si>
  <si>
    <t>НАЛОГОВЫЕ И НЕНАЛОГОВЫЕ ДОХОДЫ</t>
  </si>
  <si>
    <t>1 01 00 000 00 0000 000</t>
  </si>
  <si>
    <t>НАЛОГИ НА ПРИБЫЛЬ, ДОХОДЫ</t>
  </si>
  <si>
    <t>1 01 02 000 01 0000 110</t>
  </si>
  <si>
    <t>Налог на доходы физических лиц</t>
  </si>
  <si>
    <t>1 01 02 010 01 0000 110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</si>
  <si>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в виде дивидендов</t>
  </si>
  <si>
    <t>1 01 02 020 01 0000 110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</si>
  <si>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t>
  </si>
  <si>
    <t>1 01 02 030 01 0000 110</t>
  </si>
  <si>
    <t>Налог на доходы физических лиц с доходов, полученных физическими лицами в соответствии со статьей 228 Налогового кодекса Российской Федерации</t>
  </si>
  <si>
    <t>1 01 02 040 01 0000 110</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</si>
  <si>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</si>
  <si>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1 01 02 080 01 0000 110</t>
  </si>
  <si>
    <t>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в виде дивидендов)</t>
  </si>
  <si>
    <t>1 01 02 130 01 0000 110</t>
  </si>
  <si>
    <t>Налог на доходы физических лиц в отношении доходов от долевого участия в организации, полученных в виде дивидендов (в части суммы налога, не превышающей 650 000 рублей)</t>
  </si>
  <si>
    <t>1 01 02 140 01 0000 110</t>
  </si>
  <si>
    <t>Налог на доходы физических лиц в отношении доходов от долевого участия в организации, полученных в виде дивидендов (в части суммы налога, превышающей 650 000 рублей)</t>
  </si>
  <si>
    <t>1 03 00 000 00 0000 000</t>
  </si>
  <si>
    <t>НАЛОГИ НА ТОВАРЫ (РАБОТЫ, УСЛУГИ), РЕАЛИЗУЕМЫЕ НА ТЕРРИТОРИИ РОССИЙСКОЙ ФЕДЕРАЦИИ</t>
  </si>
  <si>
    <t>1 03 02 000 01 0000 110</t>
  </si>
  <si>
    <t>Акцизы по подакцизным товарам (продукции), производимым на территории Российской Федерации</t>
  </si>
  <si>
    <t>1 03 02 230 01 0000 110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</si>
  <si>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</si>
  <si>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1 03 02 231 01 0000 110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</si>
  <si>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</si>
  <si>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1 03 02 240 01 0000 110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</si>
  <si>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</si>
  <si>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1 03 02 241 01 0000 110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</si>
  <si>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</si>
  <si>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1 03 02 250 01 0000 110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</si>
  <si>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</si>
  <si>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1 03 02 251 01 0000 110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</si>
  <si>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</si>
  <si>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1 03 02 260 01 0000 110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</si>
  <si>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</si>
  <si>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1 03 02 261 01 0000 110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</si>
  <si>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</si>
  <si>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1 05 00 000 00 0000 000</t>
  </si>
  <si>
    <t>НАЛОГИ НА СОВОКУПНЫЙ ДОХОД</t>
  </si>
  <si>
    <t>1 05 01 000 00 0000 110</t>
  </si>
  <si>
    <t>Налог, взимаемый в связи с применением упрощенной системы налогообложения</t>
  </si>
  <si>
    <t>1 05 01 010 01 0000 110</t>
  </si>
  <si>
    <t>Налог, взимаемый с налогоплательщиков, выбравших в качестве объекта налогообложения доходы</t>
  </si>
  <si>
    <t>1 05 01 011 01 0000 110</t>
  </si>
  <si>
    <t>1 05 01 020 01 0000 110</t>
  </si>
  <si>
    <t>Налог, взимаемый с налогоплательщиков, выбравших в качестве объекта налогообложения доходы, уменьшенные на величину расходов</t>
  </si>
  <si>
    <t>1 05 01 021 01 0000 110</t>
  </si>
  <si>
    <t>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</si>
  <si>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1 05 04 000 02 0000 110</t>
  </si>
  <si>
    <t>Налог, взимаемый в связи с применением патентной системы налогообложения</t>
  </si>
  <si>
    <t>1 05 04 010 02 0000 110</t>
  </si>
  <si>
    <t>Налог, взимаемый в связи с применением патентной системы налогообложения, зачисляемый в бюджеты городских округов</t>
  </si>
  <si>
    <t>1 05 07 000 01 0000 110</t>
  </si>
  <si>
    <t>Налог, взимаемый в связи с применением специального налогового режима "Автоматизированная упрощенная система налогообложения"</t>
  </si>
  <si>
    <t>1 06 00 000 00 0000 000</t>
  </si>
  <si>
    <t>НАЛОГИ НА ИМУЩЕСТВО</t>
  </si>
  <si>
    <t>1 06 01 000 00 0000 110</t>
  </si>
  <si>
    <t>Налог на имущество физических лиц</t>
  </si>
  <si>
    <t>1 06 01 020 04 0000 110</t>
  </si>
  <si>
    <t>Налог на имущество физических лиц, взимаемый по ставкам, применяемым к объектам налогообложения, расположенным в границах городских округов</t>
  </si>
  <si>
    <t>1 06 06 000 00 0000 110</t>
  </si>
  <si>
    <t>Земельный налог</t>
  </si>
  <si>
    <t>1 06 06 030 00 0000 110</t>
  </si>
  <si>
    <t>Земельный налог с организаций</t>
  </si>
  <si>
    <t>1 06 06 032 04 0000 110</t>
  </si>
  <si>
    <t>Земельный налог с организаций, обладающих земельным участком, расположенным в границах городских округов</t>
  </si>
  <si>
    <t>1 06 06 040 00 0000 110</t>
  </si>
  <si>
    <t>Земельный налог с физических лиц</t>
  </si>
  <si>
    <t>1 06 06 042 04 0000 110</t>
  </si>
  <si>
    <t>Земельный налог с физических лиц, обладающих земельным участком, расположенным в границах городских округов</t>
  </si>
  <si>
    <t>1 08 00 000 00 0000 000</t>
  </si>
  <si>
    <t>ГОСУДАРСТВЕННАЯ ПОШЛИНА</t>
  </si>
  <si>
    <t>1 08 03 000 01 0000 110</t>
  </si>
  <si>
    <t>Государственная пошлина по делам, рассматриваемым в судах общей юрисдикции, мировыми судьями</t>
  </si>
  <si>
    <t>1 08 03 010 01 0000 110</t>
  </si>
  <si>
    <t>Государственная пошлина по делам, рассматриваемым в судах общей юрисдикции, мировыми судьями (за исключением Верховного Суда Российской Федерации)</t>
  </si>
  <si>
    <t>1 08 07 000 01 0000 110</t>
  </si>
  <si>
    <t>Государственная пошлина за государственную регистрацию, а также за совершение прочих юридически значимых действий</t>
  </si>
  <si>
    <t>1 08 07 150 01 0000 110</t>
  </si>
  <si>
    <t>Государственная пошлина за выдачу разрешения на установку рекламной конструкции</t>
  </si>
  <si>
    <t>1 08 07 150 01 1000 110</t>
  </si>
  <si>
    <t>1 11 00 000 00 0000 000</t>
  </si>
  <si>
    <t>ДОХОДЫ ОТ ИСПОЛЬЗОВАНИЯ ИМУЩЕСТВА, НАХОДЯЩЕГОСЯ В ГОСУДАРСТВЕННОЙ И МУНИЦИПАЛЬНОЙ СОБСТВЕННОСТИ</t>
  </si>
  <si>
    <t>1 11 05 000 00 0000 120</t>
  </si>
  <si>
    <t>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</si>
  <si>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1 11 05 010 00 0000 120</t>
  </si>
  <si>
    <t>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</si>
  <si>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1 11 05 012 04 0000 120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</si>
  <si>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округов, а также средства от продажи права на заключение договоров аренды указанных земельных участков</t>
  </si>
  <si>
    <t>1 11 05 020 00 0000 120</t>
  </si>
  <si>
    <t>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t>
  </si>
  <si>
    <t>1 11 05 024 04 0000 120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</si>
  <si>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городских округов (за исключением земельных участков муниципальных бюджетных и автономных учреждений)</t>
  </si>
  <si>
    <t>1 11 05 070 00 0000 120</t>
  </si>
  <si>
    <t>Доходы от сдачи в аренду имущества, составляющего государственную (муниципальную) казну (за исключением земельных участков)</t>
  </si>
  <si>
    <t>1 11 05 074 04 0000 120</t>
  </si>
  <si>
    <t>Доходы от сдачи в аренду имущества, составляющего казну городских округов (за исключением земельных участков)</t>
  </si>
  <si>
    <t>1 11 05 300 00 0000 120</t>
  </si>
  <si>
    <t>Плата по соглашениям об установлении сервитута в отношении земельных участков, находящихся в государственной или муниципальной собственности</t>
  </si>
  <si>
    <t>1 11 05 310 00 0000 120</t>
  </si>
  <si>
    <t>Плата по соглашениям об установлении сервитута в отношении земельных участков, государственная собственность на которые не разграничена</t>
  </si>
  <si>
    <t>1 11 05 312 04 0000 120</t>
  </si>
  <si>
    <t>Плата по соглашениям об установлении сервитута, заключенным органами местного самоуправления городских округов, государственными или муниципальными предприятиями либо государственными или муниципальными учреждениями в отношении земельных участков, государственная собственность на которые не разграничена и которые расположены в границах городских округов</t>
  </si>
  <si>
    <t>1 11 07 000 00 0000 120</t>
  </si>
  <si>
    <t>Платежи от государственных и муниципальных унитарных предприятий</t>
  </si>
  <si>
    <t>1 11 07 010 00 0000 120</t>
  </si>
  <si>
    <t>Доходы от перечисления части прибыли государственных и муниципальных унитарных предприятий, остающейся после уплаты налогов и обязательных платежей</t>
  </si>
  <si>
    <t>1 11 07 014 04 0000 120</t>
  </si>
  <si>
    <t>Доходы от перечисления части прибыли, остающейся после уплаты налогов и иных обязательных платежей муниципальных унитарных предприятий, созданных городскими округами</t>
  </si>
  <si>
    <t>1 11 09 000 00 0000 120</t>
  </si>
  <si>
    <t>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</si>
  <si>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1 11 09 040 00 0000 120</t>
  </si>
  <si>
    <t>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</si>
  <si>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1 11 09 044 04 0000 120</t>
  </si>
  <si>
    <t>Прочие поступления от использования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</si>
  <si>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1 11 09 044 04 0001 120</t>
  </si>
  <si>
    <t>Плата за наем жилых помещений</t>
  </si>
  <si>
    <t>1 11 09 044 04 0002 120</t>
  </si>
  <si>
    <t>Плата за размещение объектов на землях или земельных участках, находящихся в муниципальной собственности или собственность на которые не разграничена, расположенных в границах городских округов</t>
  </si>
  <si>
    <t>1 11 09 080 00 0000 120</t>
  </si>
  <si>
    <t>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государственной или муниципальной собственности, и на землях или земельных участках, государственная собственность на которые не разграничена</t>
  </si>
  <si>
    <t>1 11 09 080 04 0000 120</t>
  </si>
  <si>
    <t>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собственности городских округов, и на землях или земельных участках, государственная собственность на которые не разграничена</t>
  </si>
  <si>
    <t>1 11 09 080 04 0001 120</t>
  </si>
  <si>
    <t>Плата, поступившая в рамках договора за предоставление права на размещение и эксплуатацию нестационарного торгового объекта,  на землях или земельных участках, находящихся в собственности городских округов, и на землях или земельных участках, государственная собственность на которые не разграничена</t>
  </si>
  <si>
    <t>1 11 09 080 04 0002 120</t>
  </si>
  <si>
    <t>Плата, поступившая в рамках договора за установку и эксплуатацию рекламных конструкций на землях или земельных участках, находящихся в собственности городских округов, и на землях или земельных участках, государственная собственность на которые не разграничена</t>
  </si>
  <si>
    <t>1 12 00 000 00 0000 000</t>
  </si>
  <si>
    <t>ПЛАТЕЖИ ПРИ ПОЛЬЗОВАНИИ ПРИРОДНЫМИ РЕСУРСАМИ</t>
  </si>
  <si>
    <t>1 12 01 000 01 0000 120</t>
  </si>
  <si>
    <t>Плата за негативное воздействие на окружающую среду</t>
  </si>
  <si>
    <t>1 12 01 010 01 0000 120</t>
  </si>
  <si>
    <t>Плата за выбросы загрязняющих веществ в атмосферный воздух стационарными объектами</t>
  </si>
  <si>
    <t>1 12 01 030 01 0000 120</t>
  </si>
  <si>
    <t>Плата за сбросы загрязняющих веществ в водные объекты</t>
  </si>
  <si>
    <t>1 12 01 040 01 0000 120</t>
  </si>
  <si>
    <t>Плата за размещение отходов производства и потребления</t>
  </si>
  <si>
    <t>1 12 01 041 01 0000 120</t>
  </si>
  <si>
    <t>Плата за размещение отходов производства</t>
  </si>
  <si>
    <t>1 13 00 000 00 0000 000</t>
  </si>
  <si>
    <t>ДОХОДЫ ОТ ОКАЗАНИЯ ПЛАТНЫХ УСЛУГ И КОМПЕНСАЦИИ ЗАТРАТ ГОСУДАРСТВА</t>
  </si>
  <si>
    <t>1 13 02 000 00 0000 130</t>
  </si>
  <si>
    <t>Доходы от компенсации затрат государства</t>
  </si>
  <si>
    <t>1 13 02 990 00 0000 130</t>
  </si>
  <si>
    <t>Прочие доходы от компенсации затрат государства</t>
  </si>
  <si>
    <t>1 13 02 994 04 0000 130</t>
  </si>
  <si>
    <t>Прочие доходы от компенсации затрат бюджетов городских округов</t>
  </si>
  <si>
    <t>1 14 00 000 00 0000 000</t>
  </si>
  <si>
    <t>ДОХОДЫ ОТ ПРОДАЖИ МАТЕРИАЛЬНЫХ И НЕМАТЕРИАЛЬНЫХ АКТИВОВ</t>
  </si>
  <si>
    <t>1 14 02 000 00 0000 000</t>
  </si>
  <si>
    <t>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t>
  </si>
  <si>
    <t>1 14 02 040 04 0000 410</t>
  </si>
  <si>
    <t>Доходы от реализации имущества, находящегося в собственности городских округов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</si>
  <si>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1 14 02 043 04 0000 410</t>
  </si>
  <si>
    <t>Доходы от реализации иного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</si>
  <si>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1 14 06 000 00 0000 430</t>
  </si>
  <si>
    <t>Доходы от продажи земельных участков, находящихся в государственной и муниципальной собственности</t>
  </si>
  <si>
    <t>1 14 06 010 00 0000 430</t>
  </si>
  <si>
    <t>Доходы от продажи земельных участков, государственная собственность на которые не разграничена</t>
  </si>
  <si>
    <t>1 14 06 012 04 0000 430</t>
  </si>
  <si>
    <t>Доходы от продажи земельных участков, государственная собственность на которые не разграничена и которые расположены в границах городских округов</t>
  </si>
  <si>
    <t>1 14 06 300 00 0000 430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</si>
  <si>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находящихся в государственной или муниципальной собственности</t>
  </si>
  <si>
    <t>1 14 06 310 00 0000 430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</si>
  <si>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t>
  </si>
  <si>
    <t>1 14 06 312 04 0000 430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</si>
  <si>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 и которые расположены в границах городских округов</t>
  </si>
  <si>
    <t>1 16 00 000 00 0000 000</t>
  </si>
  <si>
    <t>ШТРАФЫ, САНКЦИИ, ВОЗМЕЩЕНИЕ УЩЕРБА</t>
  </si>
  <si>
    <t>1 16 01 000 01 0000 140</t>
  </si>
  <si>
    <t>Административные штрафы, установленные Кодексом Российской Федерации об административных правонарушениях</t>
  </si>
  <si>
    <t>1 16 01 050 01 0000 140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</si>
  <si>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t>
  </si>
  <si>
    <t>1 16 01 053 01 0000 140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</si>
  <si>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t>
  </si>
  <si>
    <t>1 16 01 060 01 0000 140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</si>
  <si>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t>
  </si>
  <si>
    <t>1 16 01 063 01 0000 140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</si>
  <si>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t>
  </si>
  <si>
    <t>1 16 01 070 01 0000 140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</si>
  <si>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t>
  </si>
  <si>
    <t>1 16 01 073 01 0000 140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</si>
  <si>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t>
  </si>
  <si>
    <t>1 16 01 074 01 0000 140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</si>
  <si>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выявленные должностными лицами органов муниципального контроля</t>
  </si>
  <si>
    <t>1 16 01 080 01 0000 140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</si>
  <si>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и природопользования</t>
  </si>
  <si>
    <t>1 16 01 083 01 0000 140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</si>
  <si>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и природопользования, налагаемые мировыми судьями, комиссиями по делам несовершеннолетних и защите их прав</t>
  </si>
  <si>
    <t>1 16 01 130 01 0000 140</t>
  </si>
  <si>
    <t>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t>
  </si>
  <si>
    <t>1 16 01 133 01 0000 140</t>
  </si>
  <si>
    <t>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налагаемые мировыми судьями, комиссиями по делам несовершеннолетних и защите их прав</t>
  </si>
  <si>
    <t>1 16 01 140 01 0000 140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</si>
  <si>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t>
  </si>
  <si>
    <t>1 16 01 143 01 0000 140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</si>
  <si>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t>
  </si>
  <si>
    <t>1 16 01 150 01 0000 140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</si>
  <si>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t>
  </si>
  <si>
    <t>1 16 01 153 01 0000 140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</si>
  <si>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t>
  </si>
  <si>
    <t>1 16 01 160 01 0000 140</t>
  </si>
  <si>
    <t>Административные штрафы, установленные главой 16 Кодекса Российской Федерации об административных правонарушениях, за административные правонарушения в области таможенного дела (нарушение таможенных правил)</t>
  </si>
  <si>
    <t>1 16 01 163 01 0000 140</t>
  </si>
  <si>
    <t>Административные штрафы, установленные главой 16 Кодекса Российской Федерации об административных правонарушениях, за административные правонарушения в области таможенного дела (нарушение таможенных правил), налагаемые мировыми судьями, комиссиями по делам несовершеннолетних и защите их прав</t>
  </si>
  <si>
    <t>1 16 01 170 01 0000 140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</si>
  <si>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t>
  </si>
  <si>
    <t>1 16 01 173 01 0000 140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</si>
  <si>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t>
  </si>
  <si>
    <t>1 16 01 180 01 0000 140</t>
  </si>
  <si>
    <t>Административные штрафы, установленные главой 18 Кодекса Российской Федерации об административных правонарушениях,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t>
  </si>
  <si>
    <t>1 16 01 183 01 0000 140</t>
  </si>
  <si>
    <t>Административные штрафы, установленные главой 18 Кодекса Российской Федерации об административных правонарушениях,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 налагаемые мировыми судьями, комиссиями по делам несовершеннолетних и защите их прав</t>
  </si>
  <si>
    <t>1 16 01 190 01 0000 140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</si>
  <si>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t>
  </si>
  <si>
    <t>1 16 01 193 01 0000 140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</si>
  <si>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t>
  </si>
  <si>
    <t>1 16 01 200 01 0000 140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</si>
  <si>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t>
  </si>
  <si>
    <t>1 16 01 203 01 0000 140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</si>
  <si>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t>
  </si>
  <si>
    <t>1 16 07 000 00 0000 140</t>
  </si>
  <si>
    <t>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органом управления государственным внебюджетным фондом, казенным учреждением, Центральным банком Российской Федерации, иной организацией, действующей от имени Российской Федерации</t>
  </si>
  <si>
    <t>1 16 07 010 00 0000 140</t>
  </si>
  <si>
    <t>Штрафы, неустойки, пени, уплаченные в случае просрочки исполнения поставщиком (подрядчиком, исполнителем) обязательств, предусмотренных государственным (муниципальным) контрактом</t>
  </si>
  <si>
    <t>1 16 07 010 04 0000 140</t>
  </si>
  <si>
    <t>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городского округа</t>
  </si>
  <si>
    <t>1 16 07 090 00 0000 140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</si>
  <si>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казенным учреждением, Центральным банком Российской Федерации, государственной корпорацией</t>
  </si>
  <si>
    <t>1 16 07 090 04 0000 140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</si>
  <si>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городского округа</t>
  </si>
  <si>
    <t>1 16 07 090 04 0001 140</t>
  </si>
  <si>
    <t>Пени по доходам, получаемым в виде арендной платы за земельные участки, государственная собственность на которые не разграничена и которые расположены в границах городских округов, а также средства от продажи права на заключение договоров аренды указанных земельных участков</t>
  </si>
  <si>
    <t>1 16 07 090 04 0002 140</t>
  </si>
  <si>
    <t>Пени по доходам, получаемым в виде арендной платы, а также средства от продажи права на заключение договоров аренды за земли, находящиеся в собственности городских округов (за исключением земельных участков муниципальных бюджетных и автономных учреждений)</t>
  </si>
  <si>
    <t>1 16 07 090 04 0003 140</t>
  </si>
  <si>
    <t>Пени по доходам от сдачи в аренду имущества, составляющего муниципальную казну (за исключением земельных участков)</t>
  </si>
  <si>
    <t>1 16 07 090 04 0004 140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</si>
  <si>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городского округа</t>
  </si>
  <si>
    <t>1 16 10 000 00 0000 140</t>
  </si>
  <si>
    <t>Платежи в целях возмещения причиненного ущерба (убытков)</t>
  </si>
  <si>
    <t>1 16 10 030 04 0000 140</t>
  </si>
  <si>
    <t>Платежи по искам о возмещении ущерба, а также платежи, уплачиваемые при добровольном возмещении ущерба, причиненного муниципальному имуществу городского округа (за исключением имущества, закрепленного за муниципальными бюджетными (автономными) учреждениями, унитарными предприятиями)</t>
  </si>
  <si>
    <t>1 16 10 032 04 0000 140</t>
  </si>
  <si>
    <t>Прочее возмещение ущерба, причиненного муниципальному имуществу городского округа (за исключением имущества, закрепленного за муниципальными бюджетными (автономными) учреждениями, унитарными предприятиями)</t>
  </si>
  <si>
    <t>1 16 10 032 04 0001 140</t>
  </si>
  <si>
    <t>Неосновательное обогащение за пользование земельными участками, государственная собственность на которые не разграничена, прочее возмещение ущерба, причиненного муниципальному имуществу городского округа (за исключением имущества, закрепленного за муниципальным бюджетным (автономным) учреждениями, унитарными предприятиями)</t>
  </si>
  <si>
    <t>1 16 18 000 02 0000 140</t>
  </si>
  <si>
    <t>Доходы от сумм пеней, предусмотренных законодательством Российской Федерации о налогах и сборах, подлежащие зачислению в бюджеты субъектов Российской Федерации по нормативу, установленному Бюджетным кодексом Российской Федерации, распределяемые Федеральным казначейством между бюджетами субъектов Российской Федерации в соответствии с федеральным законом о федеральном бюджете</t>
  </si>
  <si>
    <t>2 00 00 000 00 0000 000</t>
  </si>
  <si>
    <t>БЕЗВОЗМЕЗДНЫЕ ПОСТУПЛЕНИЯ</t>
  </si>
  <si>
    <t>2 02 00 000 00 0000 000</t>
  </si>
  <si>
    <t>БЕЗВОЗМЕЗДНЫЕ ПОСТУПЛЕНИЯ ОТ ДРУГИХ БЮДЖЕТОВ БЮДЖЕТНОЙ СИСТЕМЫ РОССИЙСКОЙ ФЕДЕРАЦИИ</t>
  </si>
  <si>
    <t>2 02 20 000 00 0000 150</t>
  </si>
  <si>
    <t>Субсидии бюджетам бюджетной системы Российской Федерации (межбюджетные субсидии)</t>
  </si>
  <si>
    <t>2 02 25 304 00 0000 150</t>
  </si>
  <si>
    <t>Субсидии бюджетам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</si>
  <si>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2 02 25 304 04 0000 150</t>
  </si>
  <si>
    <t>Субсидии бюджетам городских округов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</si>
  <si>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2 02 25 305 00 0000 150</t>
  </si>
  <si>
    <t>Субсидии бюджетам на создание новых мест в общеобразовательных организациях в связи с ростом числа обучающихся, вызванным демографическим фактором</t>
  </si>
  <si>
    <t>2 02 25 305 04 0000 150</t>
  </si>
  <si>
    <t>Субсидии бюджетам городских округов на создание новых мест в общеобразовательных организациях в связи с ростом числа обучающихся, вызванным демографическим фактором</t>
  </si>
  <si>
    <t>2 02 25 519 00 0000 150</t>
  </si>
  <si>
    <t>Субсидии бюджетам на поддержку отрасли культуры</t>
  </si>
  <si>
    <t>2 02 25 519 04 0000 150</t>
  </si>
  <si>
    <t>Субсидии бюджетам городских округов на поддержку отрасли культуры</t>
  </si>
  <si>
    <t>2 02 25 525 00 0000 150</t>
  </si>
  <si>
    <t>Субсидии бюджетам на осуществление мероприятий по реализации стратегий социально-экономического развития наукоградов Российской Федерации, способствующих развитию научно-производственного комплекса наукоградов Российской Федерации, а также сохранению и развитию инфраструктуры наукоградов Российской Федерации</t>
  </si>
  <si>
    <t>2 02 25 525 04 0000 150</t>
  </si>
  <si>
    <t>Субсидии бюджетам городских округов на осуществление мероприятий по реализации стратегий социально-экономического развития наукоградов Российской Федерации, способствующих развитию научно-производственного комплекса наукоградов Российской Федерации, а также сохранению и развитию инфраструктуры наукоградов Российской Федерации</t>
  </si>
  <si>
    <t>2 02 29 999 00 0000 150</t>
  </si>
  <si>
    <t>Прочие субсидии</t>
  </si>
  <si>
    <t>2 02 29 999 04 0000 150</t>
  </si>
  <si>
    <t>Прочие субсидии бюджетам городских округов</t>
  </si>
  <si>
    <t>2 02 29 999 04 0002 150</t>
  </si>
  <si>
    <t>Субсидия на государственную поддержку частных дошкольных образовательных организаций, частных общеобразовательных организаций и индивидуальных предпринимателей, осуществляющих образовательную деятельность по основным общеобразовательным программам дошкольного образования, с целью возмещения расходов на присмотр и уход,  содержание имущества и арендную плату за использование помещений</t>
  </si>
  <si>
    <t>2 02 29 999 04 0003 150</t>
  </si>
  <si>
    <t>Субсидии на мероприятия по организации отдыха детей в каникулярное время (Другие вопросы в области образования)</t>
  </si>
  <si>
    <t>2 02 29 999 04 0004 150</t>
  </si>
  <si>
    <t>Субсидии на приобретение музыкальных инструментов для муниципальных организаций дополнительного образования Московской области, осуществляющих деятельность в сфере культуры</t>
  </si>
  <si>
    <t>2 02 29 999 04 0023 150</t>
  </si>
  <si>
    <t>Субсидии на капитальные вложения в муниципальные объекты физической культуры и спорта</t>
  </si>
  <si>
    <t>2 02 29 999 04 0025 150</t>
  </si>
  <si>
    <t>Субсидии на реализацию программ формирования современной городской среды в части достижения основного результата по благоустройству общественных территорий (Благоустройство)</t>
  </si>
  <si>
    <t>2 02 29 999 04 0032 150</t>
  </si>
  <si>
    <t>Субсидии на развитие вратарского мастерства по футболу в Московской области</t>
  </si>
  <si>
    <t>2 02 29 999 04 0036 150</t>
  </si>
  <si>
    <t>Субсидии на организацию питания обучающихся, получающих основное и среднее общее образование, и отдельных категорий обучающихся, получающих начальное общее образование, в муниципальных и частных общеобразовательных организациях в Московской области</t>
  </si>
  <si>
    <t>2 02 29 999 04 0041 150</t>
  </si>
  <si>
    <t>Субсидии на строительство и реконструкцию объектов водоснабжения</t>
  </si>
  <si>
    <t>2 02 29 999 04 0044 150</t>
  </si>
  <si>
    <t>Субсидии на строительство и реконструкцию объектов коммунальной инфраструктуры</t>
  </si>
  <si>
    <t>2 02 29 999 04 0045 150</t>
  </si>
  <si>
    <t>Субсидии на мероприятия по проведению капитального ремонта в муниципальных дошкольных образовательных организациях и дошкольных отделениях муниципальных общеобразовательных организаций</t>
  </si>
  <si>
    <t>2 02 29 999 04 0046 150</t>
  </si>
  <si>
    <t>Субсидии на реализацию мероприятий по улучшению жилищных условий многодетных семей</t>
  </si>
  <si>
    <t>2 02 29 999 04 0055 150</t>
  </si>
  <si>
    <t>Субсидии на оснащение отремонтированных зданий муниципальных дошкольных образовательных организаций и дошкольных отделений муниципальных общеобразовательных организаций</t>
  </si>
  <si>
    <t>2 02 29 999 04 0056 150</t>
  </si>
  <si>
    <t>Субсидии на строительство и реконструкцию сетей водоснабжения, водоотведения, теплоснабжения</t>
  </si>
  <si>
    <t>2 02 29 999 04 0057 150</t>
  </si>
  <si>
    <t>Субсидии на реализацию программ формирования современной городской среды в части достижения основного результата по благоустройству общественных территорий (Благоустройство скверов))</t>
  </si>
  <si>
    <t>2 02 30 000 00 0000 150</t>
  </si>
  <si>
    <t>Субвенции бюджетам бюджетной системы Российской Федерации</t>
  </si>
  <si>
    <t>2 02 30 024 00 0000 150</t>
  </si>
  <si>
    <t>Субвенции местным бюджетам на выполнение передаваемых полномочий субъектов Российской Федерации</t>
  </si>
  <si>
    <t>2 02 30 024 04 0000 150</t>
  </si>
  <si>
    <t>Субвенции бюджетам городских округов на выполнение передаваемых полномочий субъектов Российской Федерации</t>
  </si>
  <si>
    <t>2 02 30 024 04 0005 150</t>
  </si>
  <si>
    <t>Субвенции на обеспечение переданного государственного полномочия Московской области по созданию комиссий по делам несовершеннолетних и защите их прав городских округов и муниципальных районов Московской области</t>
  </si>
  <si>
    <t>2 02 30 024 04 0006 150</t>
  </si>
  <si>
    <t>2 02 30 024 04 0007 150</t>
  </si>
  <si>
    <t>2 02 30 024 04 0008 150</t>
  </si>
  <si>
    <t>Субвенции на создание административных комиссий, уполномоченных рассматривать дела об административных правонарушениях в сфере благоустройства</t>
  </si>
  <si>
    <t>2 02 30 024 04 0010 150</t>
  </si>
  <si>
    <t>Субвенции на осуществление переданных полномочий Московской области по транспортировке в морг, включая погрузоразгрузочные работы, с мест обнаружения или происшествия умерших для производства судебно-медицинской экспертизы</t>
  </si>
  <si>
    <t>2 02 30 024 04 0013 150</t>
  </si>
  <si>
    <t>Субвенции на осуществление переданных органам местного самоуправления полномочий по региональному государственному жилищному контролю (надзору) за соблюдением гражданами требований правил пользования газом</t>
  </si>
  <si>
    <t>2 02 30 029 00 0000 150</t>
  </si>
  <si>
    <t>Субвенции бюджетам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</si>
  <si>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2 02 30 029 04 0000 150</t>
  </si>
  <si>
    <t>Субвенции бюджетам городских округов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</si>
  <si>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2 02 30 029 04 0001 150</t>
  </si>
  <si>
    <t>Субвенции на выплату компенсации родительской платы за присмотр и уход за детьми, осваивающими образовательные программы дошкольного образования в организациях Московской области, осуществляющих образовательную деятельность</t>
  </si>
  <si>
    <t>2 02 35 082 00 0000 150</t>
  </si>
  <si>
    <t>Субвенции бюджетам муниципальных образований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</si>
  <si>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2 02 35 082 04 0000 150</t>
  </si>
  <si>
    <t>Субвенции бюджетам городских округов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</si>
  <si>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2 02 35 118 00 0000 150</t>
  </si>
  <si>
    <t>Субвенции бюджетам на осуществление первичного воинского учета органами местного самоуправления поселений, муниципальных и городских округов</t>
  </si>
  <si>
    <t>2 02 35 118 04 0000 150</t>
  </si>
  <si>
    <t>Субвенции бюджетам городских округов на осуществление первичного воинского учета органами местного самоуправления поселений, муниципальных и городских округов</t>
  </si>
  <si>
    <t>2 02 35 120 00 0000 150</t>
  </si>
  <si>
    <t>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</si>
  <si>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2 02 35 120 04 0000 150</t>
  </si>
  <si>
    <t>Субвенции бюджетам городских округов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</si>
  <si>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2 02 35 303 00 0000 150</t>
  </si>
  <si>
    <t>Субвенции бюджетам муниципальных образований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</si>
  <si>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2 02 35 303 04 0000 150</t>
  </si>
  <si>
    <t>Субвенции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</si>
  <si>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2 02 39 999 00 0000 150</t>
  </si>
  <si>
    <t>Прочие субвенции</t>
  </si>
  <si>
    <t>2 02 39 999 04 0000 150</t>
  </si>
  <si>
    <t>Прочие субвенции бюджетам городских округов</t>
  </si>
  <si>
    <t>2 02 39 999 04 0006 150</t>
  </si>
  <si>
    <t>Субвенции на 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в Московской области,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 в Московской области, обеспечение дополнительного образования детей в муниципальных общеобразовательных организациях в Московской области, включая расходы на оплату труда, приобретение учебников и учебных пособий, средств обучения, игр, игрушек (за исключением расходов на содержание зданий и оплату коммунальных услуг)</t>
  </si>
  <si>
    <t>2 02 39 999 04 0007 150</t>
  </si>
  <si>
    <t xml:space="preserve">Субвенции на финансовое обеспечение получения гражданами дошкольного образования в частных дошкольных образовательных организациях в Московской области, дошкольного, начального общего, основного общего, среднего общего образования в частных общеобразовательных организациях в Московской области, осуществляющих образовательную деятельность по имеющим государственную аккредитацию основным общеобразовательным программам, включая расходы на оплату труда, приобретение учебников и учебных пособий, средств обучения, игр, игрушек (за исключением расходов на содержание зданий и оплату коммунальных услуг), и на обеспечение питанием отдельных категорий обучающихся по очной форме обучения в частных общеобразовательных организациях в Московской области, осуществляющих образовательную деятельность по имеющим государственную аккредитацию основным общеобразовательным программам </t>
  </si>
  <si>
    <t xml:space="preserve">ИТОГО  </t>
  </si>
  <si>
    <t>к Решению Совета депутатов</t>
  </si>
  <si>
    <t>городского округа Реутов</t>
  </si>
  <si>
    <t xml:space="preserve">Поступления доходов в бюджет городского округа Реутов Московской области на 2024 год и 
плановый период 2025 и 2026 годов  </t>
  </si>
  <si>
    <t>Субвенции на осуществление государственных полномочий Московской области в области земельных отношений, определения соответствия объектов жилищного строительства, присвоения адресов и согласования перепланировки помещений</t>
  </si>
  <si>
    <t>Субвенции на осуществление переданных полномочий по организации мероприятий при осуществлении деятельности по обращению с собаками без владельцев</t>
  </si>
  <si>
    <t>от 29.11.2023  № 85/2023-НА</t>
  </si>
  <si>
    <t>Приложение № 1</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</si>
</sst>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gt;=5]#,##0.00,;[Red][&lt;=-5]\-#,##0.00,;#,##0.00,"/>
  </numFmts>
  <fonts count="6" x14ac:knownFonts="1">
    <font>
      <sz val="11"/>
      <color indexed="8"/>
      <name val="Calibri"/>
      <family val="2"/>
      <scheme val="minor"/>
    </font>
    <font>
      <sz val="10"/>
      <color rgb="FF000000"/>
      <name val="Arial"/>
      <family val="2"/>
      <charset val="204"/>
    </font>
    <font>
      <b/>
      <sz val="10"/>
      <color rgb="FF000000"/>
      <name val="Arial"/>
      <family val="2"/>
      <charset val="204"/>
    </font>
    <font>
      <b/>
      <sz val="8"/>
      <color rgb="FF000000"/>
      <name val="Arial"/>
      <family val="2"/>
      <charset val="204"/>
    </font>
    <font>
      <sz val="8"/>
      <color rgb="FF000000"/>
      <name val="Arial"/>
      <family val="2"/>
      <charset val="204"/>
    </font>
    <font>
      <sz val="10"/>
      <color indexed="8"/>
      <name val="Arial"/>
      <family val="2"/>
      <charset val="204"/>
    </font>
  </fonts>
  <fills count="2">
    <fill>
      <patternFill patternType="none"/>
    </fill>
    <fill>
      <patternFill patternType="gray125"/>
    </fill>
  </fills>
  <borders count="14">
    <border>
      <left/>
      <right/>
      <top/>
      <bottom/>
      <diagonal/>
    </border>
    <border>
      <left/>
      <right/>
      <top/>
      <bottom style="medium">
        <color rgb="FF000000"/>
      </bottom>
      <diagonal/>
    </border>
    <border>
      <left style="medium">
        <color rgb="FF000000"/>
      </left>
      <right style="medium">
        <color rgb="FF000000"/>
      </right>
      <top style="medium">
        <color rgb="FF000000"/>
      </top>
      <bottom style="medium">
        <color rgb="FF000000"/>
      </bottom>
      <diagonal/>
    </border>
    <border>
      <left style="medium">
        <color rgb="FF000000"/>
      </left>
      <right/>
      <top style="medium">
        <color rgb="FF000000"/>
      </top>
      <bottom style="medium">
        <color rgb="FF000000"/>
      </bottom>
      <diagonal/>
    </border>
    <border>
      <left/>
      <right/>
      <top style="medium">
        <color rgb="FF000000"/>
      </top>
      <bottom style="medium">
        <color rgb="FF000000"/>
      </bottom>
      <diagonal/>
    </border>
    <border>
      <left/>
      <right style="medium">
        <color rgb="FF000000"/>
      </right>
      <top style="medium">
        <color rgb="FF000000"/>
      </top>
      <bottom style="medium">
        <color rgb="FF000000"/>
      </bottom>
      <diagonal/>
    </border>
    <border>
      <left style="medium">
        <color rgb="FF000000"/>
      </left>
      <right style="medium">
        <color rgb="FF000000"/>
      </right>
      <top style="medium">
        <color rgb="FF000000"/>
      </top>
      <bottom/>
      <diagonal/>
    </border>
    <border>
      <left style="medium">
        <color rgb="FF000000"/>
      </left>
      <right style="medium">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thin">
        <color rgb="FF000000"/>
      </left>
      <right style="medium">
        <color rgb="FF000000"/>
      </right>
      <top style="medium">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medium">
        <color rgb="FF000000"/>
      </right>
      <top style="thin">
        <color rgb="FF000000"/>
      </top>
      <bottom style="thin">
        <color rgb="FF000000"/>
      </bottom>
      <diagonal/>
    </border>
    <border>
      <left style="thin">
        <color rgb="FF000000"/>
      </left>
      <right style="thin">
        <color rgb="FF000000"/>
      </right>
      <top/>
      <bottom style="thin">
        <color rgb="FF000000"/>
      </bottom>
      <diagonal/>
    </border>
    <border>
      <left style="thin">
        <color rgb="FF000000"/>
      </left>
      <right style="medium">
        <color rgb="FF000000"/>
      </right>
      <top/>
      <bottom style="thin">
        <color rgb="FF000000"/>
      </bottom>
      <diagonal/>
    </border>
  </borders>
  <cellStyleXfs count="1">
    <xf numFmtId="0" fontId="0" fillId="0" borderId="0"/>
  </cellStyleXfs>
  <cellXfs count="39">
    <xf numFmtId="0" fontId="0" fillId="0" borderId="0" xfId="0"/>
    <xf numFmtId="0" fontId="1" fillId="0" borderId="0" xfId="0" applyFont="1" applyBorder="1" applyAlignment="1"/>
    <xf numFmtId="0" fontId="4" fillId="0" borderId="0" xfId="0" applyNumberFormat="1" applyFont="1" applyBorder="1" applyAlignment="1"/>
    <xf numFmtId="0" fontId="4" fillId="0" borderId="0" xfId="0" applyNumberFormat="1" applyFont="1" applyBorder="1" applyAlignment="1">
      <alignment wrapText="1"/>
    </xf>
    <xf numFmtId="0" fontId="4" fillId="0" borderId="0" xfId="0" applyNumberFormat="1" applyFont="1" applyBorder="1" applyAlignment="1">
      <alignment vertical="top"/>
    </xf>
    <xf numFmtId="0" fontId="4" fillId="0" borderId="0" xfId="0" applyNumberFormat="1" applyFont="1" applyBorder="1" applyAlignment="1">
      <alignment horizontal="center" vertical="top"/>
    </xf>
    <xf numFmtId="0" fontId="5" fillId="0" borderId="0" xfId="0" applyFont="1" applyAlignment="1"/>
    <xf numFmtId="0" fontId="5" fillId="0" borderId="0" xfId="0" applyFont="1"/>
    <xf numFmtId="0" fontId="1" fillId="0" borderId="0" xfId="0" applyFont="1" applyBorder="1" applyAlignment="1"/>
    <xf numFmtId="0" fontId="2" fillId="0" borderId="0" xfId="0" applyNumberFormat="1" applyFont="1" applyBorder="1" applyAlignment="1">
      <alignment horizontal="center" wrapText="1"/>
    </xf>
    <xf numFmtId="0" fontId="4" fillId="0" borderId="1" xfId="0" applyNumberFormat="1" applyFont="1" applyBorder="1" applyAlignment="1">
      <alignment horizontal="right"/>
    </xf>
    <xf numFmtId="0" fontId="3" fillId="0" borderId="2" xfId="0" applyNumberFormat="1" applyFont="1" applyBorder="1" applyAlignment="1">
      <alignment horizontal="center" vertical="center"/>
    </xf>
    <xf numFmtId="0" fontId="3" fillId="0" borderId="3" xfId="0" applyNumberFormat="1" applyFont="1" applyBorder="1" applyAlignment="1">
      <alignment horizontal="center" vertical="center" wrapText="1"/>
    </xf>
    <xf numFmtId="0" fontId="3" fillId="0" borderId="4" xfId="0" applyNumberFormat="1" applyFont="1" applyBorder="1" applyAlignment="1">
      <alignment horizontal="center" vertical="center" wrapText="1"/>
    </xf>
    <xf numFmtId="0" fontId="3" fillId="0" borderId="5" xfId="0" applyNumberFormat="1" applyFont="1" applyBorder="1" applyAlignment="1">
      <alignment horizontal="center" vertical="center" wrapText="1"/>
    </xf>
    <xf numFmtId="4" fontId="3" fillId="0" borderId="6" xfId="0" applyNumberFormat="1" applyFont="1" applyBorder="1" applyAlignment="1">
      <alignment horizontal="center" vertical="center" wrapText="1"/>
    </xf>
    <xf numFmtId="0" fontId="3" fillId="0" borderId="2" xfId="0" applyNumberFormat="1" applyFont="1" applyBorder="1" applyAlignment="1">
      <alignment horizontal="center" vertical="center" wrapText="1"/>
    </xf>
    <xf numFmtId="4" fontId="3" fillId="0" borderId="2" xfId="0" applyNumberFormat="1" applyFont="1" applyBorder="1" applyAlignment="1">
      <alignment horizontal="center" vertical="center" wrapText="1"/>
    </xf>
    <xf numFmtId="0" fontId="3" fillId="0" borderId="7" xfId="0" applyNumberFormat="1" applyFont="1" applyBorder="1" applyAlignment="1">
      <alignment horizontal="center" vertical="center" wrapText="1"/>
    </xf>
    <xf numFmtId="49" fontId="3" fillId="0" borderId="8" xfId="0" applyNumberFormat="1" applyFont="1" applyBorder="1" applyAlignment="1">
      <alignment horizontal="center" vertical="center"/>
    </xf>
    <xf numFmtId="0" fontId="3" fillId="0" borderId="8" xfId="0" applyNumberFormat="1" applyFont="1" applyBorder="1" applyAlignment="1">
      <alignment horizontal="left" vertical="center" wrapText="1"/>
    </xf>
    <xf numFmtId="164" fontId="3" fillId="0" borderId="8" xfId="0" applyNumberFormat="1" applyFont="1" applyBorder="1" applyAlignment="1">
      <alignment horizontal="right" vertical="center"/>
    </xf>
    <xf numFmtId="164" fontId="3" fillId="0" borderId="9" xfId="0" applyNumberFormat="1" applyFont="1" applyBorder="1" applyAlignment="1">
      <alignment horizontal="right" vertical="center"/>
    </xf>
    <xf numFmtId="49" fontId="3" fillId="0" borderId="10" xfId="0" applyNumberFormat="1" applyFont="1" applyBorder="1" applyAlignment="1">
      <alignment horizontal="center" vertical="center"/>
    </xf>
    <xf numFmtId="0" fontId="3" fillId="0" borderId="10" xfId="0" applyNumberFormat="1" applyFont="1" applyBorder="1" applyAlignment="1">
      <alignment horizontal="left" vertical="center" wrapText="1"/>
    </xf>
    <xf numFmtId="164" fontId="3" fillId="0" borderId="10" xfId="0" applyNumberFormat="1" applyFont="1" applyBorder="1" applyAlignment="1">
      <alignment horizontal="right" vertical="center"/>
    </xf>
    <xf numFmtId="164" fontId="3" fillId="0" borderId="11" xfId="0" applyNumberFormat="1" applyFont="1" applyBorder="1" applyAlignment="1">
      <alignment horizontal="right" vertical="center"/>
    </xf>
    <xf numFmtId="49" fontId="4" fillId="0" borderId="10" xfId="0" applyNumberFormat="1" applyFont="1" applyBorder="1" applyAlignment="1">
      <alignment horizontal="center" vertical="center"/>
    </xf>
    <xf numFmtId="0" fontId="4" fillId="0" borderId="10" xfId="0" applyNumberFormat="1" applyFont="1" applyBorder="1" applyAlignment="1">
      <alignment horizontal="left" vertical="center" wrapText="1"/>
    </xf>
    <xf numFmtId="164" fontId="4" fillId="0" borderId="10" xfId="0" applyNumberFormat="1" applyFont="1" applyBorder="1" applyAlignment="1">
      <alignment horizontal="right" vertical="center"/>
    </xf>
    <xf numFmtId="164" fontId="4" fillId="0" borderId="11" xfId="0" applyNumberFormat="1" applyFont="1" applyBorder="1" applyAlignment="1">
      <alignment horizontal="right" vertical="center"/>
    </xf>
    <xf numFmtId="0" fontId="4" fillId="0" borderId="0" xfId="0" applyNumberFormat="1" applyFont="1" applyBorder="1" applyAlignment="1">
      <alignment horizontal="center" vertical="top"/>
    </xf>
    <xf numFmtId="0" fontId="4" fillId="0" borderId="0" xfId="0" applyNumberFormat="1" applyFont="1" applyBorder="1" applyAlignment="1">
      <alignment horizontal="center" vertical="top" wrapText="1"/>
    </xf>
    <xf numFmtId="0" fontId="4" fillId="0" borderId="0" xfId="0" applyNumberFormat="1" applyFont="1" applyBorder="1" applyAlignment="1">
      <alignment vertical="top" wrapText="1"/>
    </xf>
    <xf numFmtId="0" fontId="3" fillId="0" borderId="12" xfId="0" applyNumberFormat="1" applyFont="1" applyBorder="1" applyAlignment="1">
      <alignment vertical="center" wrapText="1"/>
    </xf>
    <xf numFmtId="164" fontId="3" fillId="0" borderId="12" xfId="0" applyNumberFormat="1" applyFont="1" applyBorder="1" applyAlignment="1">
      <alignment horizontal="right" vertical="center"/>
    </xf>
    <xf numFmtId="164" fontId="3" fillId="0" borderId="13" xfId="0" applyNumberFormat="1" applyFont="1" applyBorder="1" applyAlignment="1">
      <alignment horizontal="right" vertical="center"/>
    </xf>
    <xf numFmtId="0" fontId="4" fillId="0" borderId="0" xfId="0" applyNumberFormat="1" applyFont="1" applyBorder="1" applyAlignment="1">
      <alignment horizontal="center" wrapText="1"/>
    </xf>
    <xf numFmtId="0" fontId="4" fillId="0" borderId="0" xfId="0" applyNumberFormat="1" applyFont="1" applyBorder="1" applyAlignment="1">
      <alignment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O192"/>
  <sheetViews>
    <sheetView tabSelected="1" zoomScaleNormal="100" workbookViewId="0">
      <selection activeCell="K5" sqref="K5:L5"/>
    </sheetView>
  </sheetViews>
  <sheetFormatPr defaultRowHeight="15" x14ac:dyDescent="0.25"/>
  <cols>
    <col min="1" max="9" width="9.140625" customWidth="1"/>
    <col min="10" max="10" width="3.7109375" customWidth="1"/>
    <col min="11" max="11" width="9.140625" customWidth="1"/>
    <col min="12" max="12" width="3.5703125" customWidth="1"/>
    <col min="13" max="13" width="9.140625" customWidth="1"/>
    <col min="14" max="14" width="3" customWidth="1"/>
    <col min="15" max="15" width="9.140625" customWidth="1"/>
  </cols>
  <sheetData>
    <row r="1" spans="1:15" x14ac:dyDescent="0.25">
      <c r="I1" s="7" t="s">
        <v>365</v>
      </c>
      <c r="J1" s="7"/>
      <c r="K1" s="6"/>
      <c r="L1" s="6"/>
      <c r="M1" s="1"/>
      <c r="N1" s="7"/>
      <c r="O1" s="7"/>
    </row>
    <row r="2" spans="1:15" x14ac:dyDescent="0.25">
      <c r="I2" s="1" t="s">
        <v>359</v>
      </c>
      <c r="J2" s="1"/>
      <c r="K2" s="6"/>
      <c r="L2" s="6"/>
      <c r="M2" s="1"/>
      <c r="N2" s="7"/>
      <c r="O2" s="7"/>
    </row>
    <row r="3" spans="1:15" x14ac:dyDescent="0.25">
      <c r="I3" s="1" t="s">
        <v>360</v>
      </c>
      <c r="J3" s="1"/>
      <c r="K3" s="6"/>
      <c r="L3" s="6"/>
      <c r="M3" s="1"/>
      <c r="N3" s="7"/>
      <c r="O3" s="7"/>
    </row>
    <row r="4" spans="1:15" x14ac:dyDescent="0.25">
      <c r="I4" s="1" t="s">
        <v>364</v>
      </c>
      <c r="J4" s="1"/>
      <c r="K4" s="6"/>
      <c r="L4" s="6"/>
      <c r="M4" s="1"/>
      <c r="N4" s="7"/>
      <c r="O4" s="7"/>
    </row>
    <row r="5" spans="1:15" ht="11.25" customHeight="1" x14ac:dyDescent="0.25">
      <c r="A5" s="1"/>
      <c r="B5" s="1"/>
      <c r="C5" s="1"/>
      <c r="D5" s="1"/>
      <c r="E5" s="1"/>
      <c r="F5" s="1"/>
      <c r="G5" s="1"/>
      <c r="H5" s="1"/>
      <c r="I5" s="8"/>
      <c r="J5" s="8"/>
      <c r="K5" s="8"/>
      <c r="L5" s="8"/>
      <c r="M5" s="8"/>
      <c r="N5" s="8"/>
    </row>
    <row r="6" spans="1:15" ht="33" customHeight="1" x14ac:dyDescent="0.25">
      <c r="A6" s="9" t="s">
        <v>361</v>
      </c>
      <c r="B6" s="9"/>
      <c r="C6" s="9"/>
      <c r="D6" s="9"/>
      <c r="E6" s="9"/>
      <c r="F6" s="9"/>
      <c r="G6" s="9"/>
      <c r="H6" s="9"/>
      <c r="I6" s="9"/>
      <c r="J6" s="9"/>
      <c r="K6" s="9"/>
      <c r="L6" s="9"/>
      <c r="M6" s="9"/>
      <c r="N6" s="9"/>
    </row>
    <row r="7" spans="1:15" ht="12" customHeight="1" x14ac:dyDescent="0.25">
      <c r="A7" s="10"/>
      <c r="B7" s="10"/>
      <c r="C7" s="10"/>
      <c r="D7" s="10"/>
      <c r="E7" s="10"/>
      <c r="F7" s="10"/>
      <c r="G7" s="10"/>
      <c r="H7" s="10"/>
      <c r="I7" s="10"/>
      <c r="J7" s="10"/>
      <c r="K7" s="10"/>
      <c r="L7" s="10"/>
      <c r="M7" s="10"/>
      <c r="N7" s="10"/>
    </row>
    <row r="8" spans="1:15" ht="15" customHeight="1" x14ac:dyDescent="0.25">
      <c r="A8" s="11" t="s">
        <v>0</v>
      </c>
      <c r="B8" s="11"/>
      <c r="C8" s="11" t="s">
        <v>1</v>
      </c>
      <c r="D8" s="11"/>
      <c r="E8" s="11"/>
      <c r="F8" s="11"/>
      <c r="G8" s="11"/>
      <c r="H8" s="11"/>
      <c r="I8" s="12" t="s">
        <v>2</v>
      </c>
      <c r="J8" s="12"/>
      <c r="K8" s="13"/>
      <c r="L8" s="13"/>
      <c r="M8" s="14"/>
      <c r="N8" s="14"/>
    </row>
    <row r="9" spans="1:15" ht="36" customHeight="1" x14ac:dyDescent="0.25">
      <c r="A9" s="11"/>
      <c r="B9" s="11"/>
      <c r="C9" s="11"/>
      <c r="D9" s="11"/>
      <c r="E9" s="11"/>
      <c r="F9" s="11"/>
      <c r="G9" s="11"/>
      <c r="H9" s="11"/>
      <c r="I9" s="15" t="s">
        <v>3</v>
      </c>
      <c r="J9" s="15"/>
      <c r="K9" s="16" t="s">
        <v>4</v>
      </c>
      <c r="L9" s="16"/>
      <c r="M9" s="17" t="s">
        <v>5</v>
      </c>
      <c r="N9" s="17"/>
    </row>
    <row r="10" spans="1:15" ht="12.75" customHeight="1" thickBot="1" x14ac:dyDescent="0.3">
      <c r="A10" s="18">
        <v>1</v>
      </c>
      <c r="B10" s="18"/>
      <c r="C10" s="18">
        <v>2</v>
      </c>
      <c r="D10" s="18"/>
      <c r="E10" s="18"/>
      <c r="F10" s="18"/>
      <c r="G10" s="18"/>
      <c r="H10" s="18"/>
      <c r="I10" s="18">
        <v>3</v>
      </c>
      <c r="J10" s="18"/>
      <c r="K10" s="18">
        <v>4</v>
      </c>
      <c r="L10" s="18"/>
      <c r="M10" s="18">
        <v>5</v>
      </c>
      <c r="N10" s="18"/>
    </row>
    <row r="11" spans="1:15" ht="15" customHeight="1" x14ac:dyDescent="0.25">
      <c r="A11" s="19" t="s">
        <v>6</v>
      </c>
      <c r="B11" s="19"/>
      <c r="C11" s="20" t="s">
        <v>7</v>
      </c>
      <c r="D11" s="20"/>
      <c r="E11" s="20"/>
      <c r="F11" s="20"/>
      <c r="G11" s="20"/>
      <c r="H11" s="20"/>
      <c r="I11" s="21">
        <v>2855688000</v>
      </c>
      <c r="J11" s="21"/>
      <c r="K11" s="21">
        <v>2694985540</v>
      </c>
      <c r="L11" s="21"/>
      <c r="M11" s="22">
        <v>2802896620</v>
      </c>
      <c r="N11" s="21"/>
    </row>
    <row r="12" spans="1:15" ht="15" customHeight="1" x14ac:dyDescent="0.25">
      <c r="A12" s="23" t="s">
        <v>8</v>
      </c>
      <c r="B12" s="23"/>
      <c r="C12" s="24" t="s">
        <v>9</v>
      </c>
      <c r="D12" s="24"/>
      <c r="E12" s="24"/>
      <c r="F12" s="24"/>
      <c r="G12" s="24"/>
      <c r="H12" s="24"/>
      <c r="I12" s="25">
        <v>1038767760</v>
      </c>
      <c r="J12" s="25"/>
      <c r="K12" s="25">
        <v>725140000</v>
      </c>
      <c r="L12" s="25"/>
      <c r="M12" s="26">
        <v>799106000</v>
      </c>
      <c r="N12" s="25"/>
    </row>
    <row r="13" spans="1:15" ht="15" customHeight="1" x14ac:dyDescent="0.25">
      <c r="A13" s="23" t="s">
        <v>10</v>
      </c>
      <c r="B13" s="23"/>
      <c r="C13" s="24" t="s">
        <v>11</v>
      </c>
      <c r="D13" s="24"/>
      <c r="E13" s="24"/>
      <c r="F13" s="24"/>
      <c r="G13" s="24"/>
      <c r="H13" s="24"/>
      <c r="I13" s="25">
        <v>1038767760</v>
      </c>
      <c r="J13" s="25"/>
      <c r="K13" s="25">
        <v>725140000</v>
      </c>
      <c r="L13" s="25"/>
      <c r="M13" s="26">
        <v>799106000</v>
      </c>
      <c r="N13" s="25"/>
    </row>
    <row r="14" spans="1:15" ht="68.25" customHeight="1" x14ac:dyDescent="0.25">
      <c r="A14" s="27" t="s">
        <v>12</v>
      </c>
      <c r="B14" s="27"/>
      <c r="C14" s="28" t="s">
        <v>13</v>
      </c>
      <c r="D14" s="28"/>
      <c r="E14" s="28"/>
      <c r="F14" s="28"/>
      <c r="G14" s="28"/>
      <c r="H14" s="28"/>
      <c r="I14" s="29">
        <v>848702190</v>
      </c>
      <c r="J14" s="29"/>
      <c r="K14" s="29">
        <v>591930000</v>
      </c>
      <c r="L14" s="29"/>
      <c r="M14" s="30">
        <v>652305000</v>
      </c>
      <c r="N14" s="29"/>
    </row>
    <row r="15" spans="1:15" ht="68.25" customHeight="1" x14ac:dyDescent="0.25">
      <c r="A15" s="27" t="s">
        <v>14</v>
      </c>
      <c r="B15" s="27"/>
      <c r="C15" s="28" t="s">
        <v>15</v>
      </c>
      <c r="D15" s="28"/>
      <c r="E15" s="28"/>
      <c r="F15" s="28"/>
      <c r="G15" s="28"/>
      <c r="H15" s="28"/>
      <c r="I15" s="29">
        <v>3949640</v>
      </c>
      <c r="J15" s="29"/>
      <c r="K15" s="29">
        <v>2755000</v>
      </c>
      <c r="L15" s="29"/>
      <c r="M15" s="30">
        <v>3036000</v>
      </c>
      <c r="N15" s="29"/>
    </row>
    <row r="16" spans="1:15" ht="34.5" customHeight="1" x14ac:dyDescent="0.25">
      <c r="A16" s="27" t="s">
        <v>16</v>
      </c>
      <c r="B16" s="27"/>
      <c r="C16" s="28" t="s">
        <v>17</v>
      </c>
      <c r="D16" s="28"/>
      <c r="E16" s="28"/>
      <c r="F16" s="28"/>
      <c r="G16" s="28"/>
      <c r="H16" s="28"/>
      <c r="I16" s="29">
        <v>26213380</v>
      </c>
      <c r="J16" s="29"/>
      <c r="K16" s="29">
        <v>18285000</v>
      </c>
      <c r="L16" s="29"/>
      <c r="M16" s="30">
        <v>20150000</v>
      </c>
      <c r="N16" s="29"/>
    </row>
    <row r="17" spans="1:14" ht="57" customHeight="1" x14ac:dyDescent="0.25">
      <c r="A17" s="27" t="s">
        <v>18</v>
      </c>
      <c r="B17" s="27"/>
      <c r="C17" s="28" t="s">
        <v>19</v>
      </c>
      <c r="D17" s="28"/>
      <c r="E17" s="28"/>
      <c r="F17" s="28"/>
      <c r="G17" s="28"/>
      <c r="H17" s="28"/>
      <c r="I17" s="29">
        <v>6552280</v>
      </c>
      <c r="J17" s="29"/>
      <c r="K17" s="29">
        <v>0</v>
      </c>
      <c r="L17" s="29"/>
      <c r="M17" s="30">
        <v>0</v>
      </c>
      <c r="N17" s="29"/>
    </row>
    <row r="18" spans="1:14" ht="79.5" customHeight="1" x14ac:dyDescent="0.25">
      <c r="A18" s="27" t="s">
        <v>20</v>
      </c>
      <c r="B18" s="27"/>
      <c r="C18" s="28" t="s">
        <v>21</v>
      </c>
      <c r="D18" s="28"/>
      <c r="E18" s="28"/>
      <c r="F18" s="28"/>
      <c r="G18" s="28"/>
      <c r="H18" s="28"/>
      <c r="I18" s="29">
        <v>67117000</v>
      </c>
      <c r="J18" s="29"/>
      <c r="K18" s="29">
        <v>49690000</v>
      </c>
      <c r="L18" s="29"/>
      <c r="M18" s="30">
        <v>54760000</v>
      </c>
      <c r="N18" s="29"/>
    </row>
    <row r="19" spans="1:14" ht="34.5" customHeight="1" x14ac:dyDescent="0.25">
      <c r="A19" s="27" t="s">
        <v>22</v>
      </c>
      <c r="B19" s="27"/>
      <c r="C19" s="28" t="s">
        <v>23</v>
      </c>
      <c r="D19" s="28"/>
      <c r="E19" s="28"/>
      <c r="F19" s="28"/>
      <c r="G19" s="28"/>
      <c r="H19" s="28"/>
      <c r="I19" s="29">
        <v>31973270</v>
      </c>
      <c r="J19" s="29"/>
      <c r="K19" s="29">
        <v>22300000</v>
      </c>
      <c r="L19" s="29"/>
      <c r="M19" s="30">
        <v>24575000</v>
      </c>
      <c r="N19" s="29"/>
    </row>
    <row r="20" spans="1:14" ht="34.5" customHeight="1" x14ac:dyDescent="0.25">
      <c r="A20" s="27" t="s">
        <v>24</v>
      </c>
      <c r="B20" s="27"/>
      <c r="C20" s="28" t="s">
        <v>25</v>
      </c>
      <c r="D20" s="28"/>
      <c r="E20" s="28"/>
      <c r="F20" s="28"/>
      <c r="G20" s="28"/>
      <c r="H20" s="28"/>
      <c r="I20" s="29">
        <v>54260000</v>
      </c>
      <c r="J20" s="29"/>
      <c r="K20" s="29">
        <v>40180000</v>
      </c>
      <c r="L20" s="29"/>
      <c r="M20" s="30">
        <v>44280000</v>
      </c>
      <c r="N20" s="29"/>
    </row>
    <row r="21" spans="1:14" ht="23.25" customHeight="1" x14ac:dyDescent="0.25">
      <c r="A21" s="23" t="s">
        <v>26</v>
      </c>
      <c r="B21" s="23"/>
      <c r="C21" s="24" t="s">
        <v>27</v>
      </c>
      <c r="D21" s="24"/>
      <c r="E21" s="24"/>
      <c r="F21" s="24"/>
      <c r="G21" s="24"/>
      <c r="H21" s="24"/>
      <c r="I21" s="25">
        <v>4488000</v>
      </c>
      <c r="J21" s="25"/>
      <c r="K21" s="25">
        <v>4766000</v>
      </c>
      <c r="L21" s="25"/>
      <c r="M21" s="26">
        <v>4967000</v>
      </c>
      <c r="N21" s="25"/>
    </row>
    <row r="22" spans="1:14" ht="23.25" customHeight="1" x14ac:dyDescent="0.25">
      <c r="A22" s="23" t="s">
        <v>28</v>
      </c>
      <c r="B22" s="23"/>
      <c r="C22" s="24" t="s">
        <v>29</v>
      </c>
      <c r="D22" s="24"/>
      <c r="E22" s="24"/>
      <c r="F22" s="24"/>
      <c r="G22" s="24"/>
      <c r="H22" s="24"/>
      <c r="I22" s="25">
        <v>4488000</v>
      </c>
      <c r="J22" s="25"/>
      <c r="K22" s="25">
        <v>4766000</v>
      </c>
      <c r="L22" s="25"/>
      <c r="M22" s="26">
        <v>4967000</v>
      </c>
      <c r="N22" s="25"/>
    </row>
    <row r="23" spans="1:14" ht="45.75" customHeight="1" x14ac:dyDescent="0.25">
      <c r="A23" s="27" t="s">
        <v>30</v>
      </c>
      <c r="B23" s="27"/>
      <c r="C23" s="28" t="s">
        <v>31</v>
      </c>
      <c r="D23" s="28"/>
      <c r="E23" s="28"/>
      <c r="F23" s="28"/>
      <c r="G23" s="28"/>
      <c r="H23" s="28"/>
      <c r="I23" s="29">
        <v>2240000</v>
      </c>
      <c r="J23" s="29"/>
      <c r="K23" s="29">
        <v>2374000</v>
      </c>
      <c r="L23" s="29"/>
      <c r="M23" s="30">
        <v>2469000</v>
      </c>
      <c r="N23" s="29"/>
    </row>
    <row r="24" spans="1:14" ht="68.25" customHeight="1" x14ac:dyDescent="0.25">
      <c r="A24" s="27" t="s">
        <v>32</v>
      </c>
      <c r="B24" s="27"/>
      <c r="C24" s="28" t="s">
        <v>33</v>
      </c>
      <c r="D24" s="28"/>
      <c r="E24" s="28"/>
      <c r="F24" s="28"/>
      <c r="G24" s="28"/>
      <c r="H24" s="28"/>
      <c r="I24" s="29">
        <v>2240000</v>
      </c>
      <c r="J24" s="29"/>
      <c r="K24" s="29">
        <v>2374000</v>
      </c>
      <c r="L24" s="29"/>
      <c r="M24" s="30">
        <v>2469000</v>
      </c>
      <c r="N24" s="29"/>
    </row>
    <row r="25" spans="1:14" ht="57" customHeight="1" x14ac:dyDescent="0.25">
      <c r="A25" s="27" t="s">
        <v>34</v>
      </c>
      <c r="B25" s="27"/>
      <c r="C25" s="28" t="s">
        <v>35</v>
      </c>
      <c r="D25" s="28"/>
      <c r="E25" s="28"/>
      <c r="F25" s="28"/>
      <c r="G25" s="28"/>
      <c r="H25" s="28"/>
      <c r="I25" s="29">
        <v>13000</v>
      </c>
      <c r="J25" s="29"/>
      <c r="K25" s="29">
        <v>13000</v>
      </c>
      <c r="L25" s="29"/>
      <c r="M25" s="30">
        <v>14000</v>
      </c>
      <c r="N25" s="29"/>
    </row>
    <row r="26" spans="1:14" ht="79.5" customHeight="1" x14ac:dyDescent="0.25">
      <c r="A26" s="27" t="s">
        <v>36</v>
      </c>
      <c r="B26" s="27"/>
      <c r="C26" s="28" t="s">
        <v>37</v>
      </c>
      <c r="D26" s="28"/>
      <c r="E26" s="28"/>
      <c r="F26" s="28"/>
      <c r="G26" s="28"/>
      <c r="H26" s="28"/>
      <c r="I26" s="29">
        <v>13000</v>
      </c>
      <c r="J26" s="29"/>
      <c r="K26" s="29">
        <v>13000</v>
      </c>
      <c r="L26" s="29"/>
      <c r="M26" s="30">
        <v>14000</v>
      </c>
      <c r="N26" s="29"/>
    </row>
    <row r="27" spans="1:14" ht="45.75" customHeight="1" x14ac:dyDescent="0.25">
      <c r="A27" s="27" t="s">
        <v>38</v>
      </c>
      <c r="B27" s="27"/>
      <c r="C27" s="28" t="s">
        <v>39</v>
      </c>
      <c r="D27" s="28"/>
      <c r="E27" s="28"/>
      <c r="F27" s="28"/>
      <c r="G27" s="28"/>
      <c r="H27" s="28"/>
      <c r="I27" s="29">
        <v>2483000</v>
      </c>
      <c r="J27" s="29"/>
      <c r="K27" s="29">
        <v>2632000</v>
      </c>
      <c r="L27" s="29"/>
      <c r="M27" s="30">
        <v>2737000</v>
      </c>
      <c r="N27" s="29"/>
    </row>
    <row r="28" spans="1:14" ht="68.25" customHeight="1" x14ac:dyDescent="0.25">
      <c r="A28" s="27" t="s">
        <v>40</v>
      </c>
      <c r="B28" s="27"/>
      <c r="C28" s="28" t="s">
        <v>41</v>
      </c>
      <c r="D28" s="28"/>
      <c r="E28" s="28"/>
      <c r="F28" s="28"/>
      <c r="G28" s="28"/>
      <c r="H28" s="28"/>
      <c r="I28" s="29">
        <v>2483000</v>
      </c>
      <c r="J28" s="29"/>
      <c r="K28" s="29">
        <v>2632000</v>
      </c>
      <c r="L28" s="29"/>
      <c r="M28" s="30">
        <v>2737000</v>
      </c>
      <c r="N28" s="29"/>
    </row>
    <row r="29" spans="1:14" ht="45.75" customHeight="1" x14ac:dyDescent="0.25">
      <c r="A29" s="27" t="s">
        <v>42</v>
      </c>
      <c r="B29" s="27"/>
      <c r="C29" s="28" t="s">
        <v>43</v>
      </c>
      <c r="D29" s="28"/>
      <c r="E29" s="28"/>
      <c r="F29" s="28"/>
      <c r="G29" s="28"/>
      <c r="H29" s="28"/>
      <c r="I29" s="29">
        <v>-248000</v>
      </c>
      <c r="J29" s="29"/>
      <c r="K29" s="29">
        <v>-253000</v>
      </c>
      <c r="L29" s="29"/>
      <c r="M29" s="30">
        <v>-253000</v>
      </c>
      <c r="N29" s="29"/>
    </row>
    <row r="30" spans="1:14" ht="68.25" customHeight="1" x14ac:dyDescent="0.25">
      <c r="A30" s="27" t="s">
        <v>44</v>
      </c>
      <c r="B30" s="27"/>
      <c r="C30" s="28" t="s">
        <v>45</v>
      </c>
      <c r="D30" s="28"/>
      <c r="E30" s="28"/>
      <c r="F30" s="28"/>
      <c r="G30" s="28"/>
      <c r="H30" s="28"/>
      <c r="I30" s="29">
        <v>-248000</v>
      </c>
      <c r="J30" s="29"/>
      <c r="K30" s="29">
        <v>-253000</v>
      </c>
      <c r="L30" s="29"/>
      <c r="M30" s="30">
        <v>-253000</v>
      </c>
      <c r="N30" s="29"/>
    </row>
    <row r="31" spans="1:14" ht="15" customHeight="1" x14ac:dyDescent="0.25">
      <c r="A31" s="23" t="s">
        <v>46</v>
      </c>
      <c r="B31" s="23"/>
      <c r="C31" s="24" t="s">
        <v>47</v>
      </c>
      <c r="D31" s="24"/>
      <c r="E31" s="24"/>
      <c r="F31" s="24"/>
      <c r="G31" s="24"/>
      <c r="H31" s="24"/>
      <c r="I31" s="25">
        <v>949022000</v>
      </c>
      <c r="J31" s="25"/>
      <c r="K31" s="25">
        <v>1168845290</v>
      </c>
      <c r="L31" s="25"/>
      <c r="M31" s="26">
        <v>1227327570</v>
      </c>
      <c r="N31" s="25"/>
    </row>
    <row r="32" spans="1:14" ht="23.25" customHeight="1" x14ac:dyDescent="0.25">
      <c r="A32" s="23" t="s">
        <v>48</v>
      </c>
      <c r="B32" s="23"/>
      <c r="C32" s="24" t="s">
        <v>49</v>
      </c>
      <c r="D32" s="24"/>
      <c r="E32" s="24"/>
      <c r="F32" s="24"/>
      <c r="G32" s="24"/>
      <c r="H32" s="24"/>
      <c r="I32" s="25">
        <v>887036000</v>
      </c>
      <c r="J32" s="25"/>
      <c r="K32" s="25">
        <v>1099924640</v>
      </c>
      <c r="L32" s="25"/>
      <c r="M32" s="26">
        <v>1154920870</v>
      </c>
      <c r="N32" s="25"/>
    </row>
    <row r="33" spans="1:14" ht="23.25" customHeight="1" x14ac:dyDescent="0.25">
      <c r="A33" s="27" t="s">
        <v>50</v>
      </c>
      <c r="B33" s="27"/>
      <c r="C33" s="28" t="s">
        <v>51</v>
      </c>
      <c r="D33" s="28"/>
      <c r="E33" s="28"/>
      <c r="F33" s="28"/>
      <c r="G33" s="28"/>
      <c r="H33" s="28"/>
      <c r="I33" s="29">
        <v>736239880</v>
      </c>
      <c r="J33" s="29"/>
      <c r="K33" s="29">
        <v>912937450</v>
      </c>
      <c r="L33" s="29"/>
      <c r="M33" s="30">
        <v>958584320</v>
      </c>
      <c r="N33" s="29"/>
    </row>
    <row r="34" spans="1:14" ht="23.25" customHeight="1" x14ac:dyDescent="0.25">
      <c r="A34" s="27" t="s">
        <v>52</v>
      </c>
      <c r="B34" s="27"/>
      <c r="C34" s="28" t="s">
        <v>51</v>
      </c>
      <c r="D34" s="28"/>
      <c r="E34" s="28"/>
      <c r="F34" s="28"/>
      <c r="G34" s="28"/>
      <c r="H34" s="28"/>
      <c r="I34" s="29">
        <v>736239880</v>
      </c>
      <c r="J34" s="29"/>
      <c r="K34" s="29">
        <v>912937450</v>
      </c>
      <c r="L34" s="29"/>
      <c r="M34" s="30">
        <v>958584320</v>
      </c>
      <c r="N34" s="29"/>
    </row>
    <row r="35" spans="1:14" ht="23.25" customHeight="1" x14ac:dyDescent="0.25">
      <c r="A35" s="27" t="s">
        <v>53</v>
      </c>
      <c r="B35" s="27"/>
      <c r="C35" s="28" t="s">
        <v>54</v>
      </c>
      <c r="D35" s="28"/>
      <c r="E35" s="28"/>
      <c r="F35" s="28"/>
      <c r="G35" s="28"/>
      <c r="H35" s="28"/>
      <c r="I35" s="29">
        <v>150796120</v>
      </c>
      <c r="J35" s="29"/>
      <c r="K35" s="29">
        <v>186987190</v>
      </c>
      <c r="L35" s="29"/>
      <c r="M35" s="30">
        <v>196336550</v>
      </c>
      <c r="N35" s="29"/>
    </row>
    <row r="36" spans="1:14" ht="45.75" customHeight="1" x14ac:dyDescent="0.25">
      <c r="A36" s="27" t="s">
        <v>55</v>
      </c>
      <c r="B36" s="27"/>
      <c r="C36" s="28" t="s">
        <v>56</v>
      </c>
      <c r="D36" s="28"/>
      <c r="E36" s="28"/>
      <c r="F36" s="28"/>
      <c r="G36" s="28"/>
      <c r="H36" s="28"/>
      <c r="I36" s="29">
        <v>150796120</v>
      </c>
      <c r="J36" s="29"/>
      <c r="K36" s="29">
        <v>186987190</v>
      </c>
      <c r="L36" s="29"/>
      <c r="M36" s="30">
        <v>196336550</v>
      </c>
      <c r="N36" s="29"/>
    </row>
    <row r="37" spans="1:14" ht="23.25" customHeight="1" x14ac:dyDescent="0.25">
      <c r="A37" s="23" t="s">
        <v>57</v>
      </c>
      <c r="B37" s="23"/>
      <c r="C37" s="24" t="s">
        <v>58</v>
      </c>
      <c r="D37" s="24"/>
      <c r="E37" s="24"/>
      <c r="F37" s="24"/>
      <c r="G37" s="24"/>
      <c r="H37" s="24"/>
      <c r="I37" s="25">
        <v>60864000</v>
      </c>
      <c r="J37" s="25"/>
      <c r="K37" s="25">
        <v>67701650</v>
      </c>
      <c r="L37" s="25"/>
      <c r="M37" s="26">
        <v>71086700</v>
      </c>
      <c r="N37" s="25"/>
    </row>
    <row r="38" spans="1:14" ht="23.25" customHeight="1" x14ac:dyDescent="0.25">
      <c r="A38" s="27" t="s">
        <v>59</v>
      </c>
      <c r="B38" s="27"/>
      <c r="C38" s="28" t="s">
        <v>60</v>
      </c>
      <c r="D38" s="28"/>
      <c r="E38" s="28"/>
      <c r="F38" s="28"/>
      <c r="G38" s="28"/>
      <c r="H38" s="28"/>
      <c r="I38" s="29">
        <v>60864000</v>
      </c>
      <c r="J38" s="29"/>
      <c r="K38" s="29">
        <v>67701650</v>
      </c>
      <c r="L38" s="29"/>
      <c r="M38" s="30">
        <v>71086700</v>
      </c>
      <c r="N38" s="29"/>
    </row>
    <row r="39" spans="1:14" ht="34.5" customHeight="1" x14ac:dyDescent="0.25">
      <c r="A39" s="23" t="s">
        <v>61</v>
      </c>
      <c r="B39" s="23"/>
      <c r="C39" s="24" t="s">
        <v>62</v>
      </c>
      <c r="D39" s="24"/>
      <c r="E39" s="24"/>
      <c r="F39" s="24"/>
      <c r="G39" s="24"/>
      <c r="H39" s="24"/>
      <c r="I39" s="25">
        <v>1122000</v>
      </c>
      <c r="J39" s="25"/>
      <c r="K39" s="25">
        <v>1219000</v>
      </c>
      <c r="L39" s="25"/>
      <c r="M39" s="26">
        <v>1320000</v>
      </c>
      <c r="N39" s="25"/>
    </row>
    <row r="40" spans="1:14" ht="15" customHeight="1" x14ac:dyDescent="0.25">
      <c r="A40" s="23" t="s">
        <v>63</v>
      </c>
      <c r="B40" s="23"/>
      <c r="C40" s="24" t="s">
        <v>64</v>
      </c>
      <c r="D40" s="24"/>
      <c r="E40" s="24"/>
      <c r="F40" s="24"/>
      <c r="G40" s="24"/>
      <c r="H40" s="24"/>
      <c r="I40" s="25">
        <v>400145000</v>
      </c>
      <c r="J40" s="25"/>
      <c r="K40" s="25">
        <v>428827000</v>
      </c>
      <c r="L40" s="25"/>
      <c r="M40" s="26">
        <v>428827000</v>
      </c>
      <c r="N40" s="25"/>
    </row>
    <row r="41" spans="1:14" ht="15" customHeight="1" x14ac:dyDescent="0.25">
      <c r="A41" s="23" t="s">
        <v>65</v>
      </c>
      <c r="B41" s="23"/>
      <c r="C41" s="24" t="s">
        <v>66</v>
      </c>
      <c r="D41" s="24"/>
      <c r="E41" s="24"/>
      <c r="F41" s="24"/>
      <c r="G41" s="24"/>
      <c r="H41" s="24"/>
      <c r="I41" s="25">
        <v>183371000</v>
      </c>
      <c r="J41" s="25"/>
      <c r="K41" s="25">
        <v>212053000</v>
      </c>
      <c r="L41" s="25"/>
      <c r="M41" s="26">
        <v>212053000</v>
      </c>
      <c r="N41" s="25"/>
    </row>
    <row r="42" spans="1:14" ht="34.5" customHeight="1" x14ac:dyDescent="0.25">
      <c r="A42" s="27" t="s">
        <v>67</v>
      </c>
      <c r="B42" s="27"/>
      <c r="C42" s="28" t="s">
        <v>68</v>
      </c>
      <c r="D42" s="28"/>
      <c r="E42" s="28"/>
      <c r="F42" s="28"/>
      <c r="G42" s="28"/>
      <c r="H42" s="28"/>
      <c r="I42" s="29">
        <v>183371000</v>
      </c>
      <c r="J42" s="29"/>
      <c r="K42" s="29">
        <v>212053000</v>
      </c>
      <c r="L42" s="29"/>
      <c r="M42" s="30">
        <v>212053000</v>
      </c>
      <c r="N42" s="29"/>
    </row>
    <row r="43" spans="1:14" ht="15" customHeight="1" x14ac:dyDescent="0.25">
      <c r="A43" s="23" t="s">
        <v>69</v>
      </c>
      <c r="B43" s="23"/>
      <c r="C43" s="24" t="s">
        <v>70</v>
      </c>
      <c r="D43" s="24"/>
      <c r="E43" s="24"/>
      <c r="F43" s="24"/>
      <c r="G43" s="24"/>
      <c r="H43" s="24"/>
      <c r="I43" s="25">
        <v>216774000</v>
      </c>
      <c r="J43" s="25"/>
      <c r="K43" s="25">
        <v>216774000</v>
      </c>
      <c r="L43" s="25"/>
      <c r="M43" s="26">
        <v>216774000</v>
      </c>
      <c r="N43" s="25"/>
    </row>
    <row r="44" spans="1:14" ht="15" customHeight="1" x14ac:dyDescent="0.25">
      <c r="A44" s="27" t="s">
        <v>71</v>
      </c>
      <c r="B44" s="27"/>
      <c r="C44" s="28" t="s">
        <v>72</v>
      </c>
      <c r="D44" s="28"/>
      <c r="E44" s="28"/>
      <c r="F44" s="28"/>
      <c r="G44" s="28"/>
      <c r="H44" s="28"/>
      <c r="I44" s="29">
        <v>198400000</v>
      </c>
      <c r="J44" s="29"/>
      <c r="K44" s="29">
        <v>198400000</v>
      </c>
      <c r="L44" s="29"/>
      <c r="M44" s="30">
        <v>198400000</v>
      </c>
      <c r="N44" s="29"/>
    </row>
    <row r="45" spans="1:14" ht="23.25" customHeight="1" x14ac:dyDescent="0.25">
      <c r="A45" s="27" t="s">
        <v>73</v>
      </c>
      <c r="B45" s="27"/>
      <c r="C45" s="28" t="s">
        <v>74</v>
      </c>
      <c r="D45" s="28"/>
      <c r="E45" s="28"/>
      <c r="F45" s="28"/>
      <c r="G45" s="28"/>
      <c r="H45" s="28"/>
      <c r="I45" s="29">
        <v>198400000</v>
      </c>
      <c r="J45" s="29"/>
      <c r="K45" s="29">
        <v>198400000</v>
      </c>
      <c r="L45" s="29"/>
      <c r="M45" s="30">
        <v>198400000</v>
      </c>
      <c r="N45" s="29"/>
    </row>
    <row r="46" spans="1:14" ht="15" customHeight="1" x14ac:dyDescent="0.25">
      <c r="A46" s="27" t="s">
        <v>75</v>
      </c>
      <c r="B46" s="27"/>
      <c r="C46" s="28" t="s">
        <v>76</v>
      </c>
      <c r="D46" s="28"/>
      <c r="E46" s="28"/>
      <c r="F46" s="28"/>
      <c r="G46" s="28"/>
      <c r="H46" s="28"/>
      <c r="I46" s="29">
        <v>18374000</v>
      </c>
      <c r="J46" s="29"/>
      <c r="K46" s="29">
        <v>18374000</v>
      </c>
      <c r="L46" s="29"/>
      <c r="M46" s="30">
        <v>18374000</v>
      </c>
      <c r="N46" s="29"/>
    </row>
    <row r="47" spans="1:14" ht="23.25" customHeight="1" x14ac:dyDescent="0.25">
      <c r="A47" s="27" t="s">
        <v>77</v>
      </c>
      <c r="B47" s="27"/>
      <c r="C47" s="28" t="s">
        <v>78</v>
      </c>
      <c r="D47" s="28"/>
      <c r="E47" s="28"/>
      <c r="F47" s="28"/>
      <c r="G47" s="28"/>
      <c r="H47" s="28"/>
      <c r="I47" s="29">
        <v>18374000</v>
      </c>
      <c r="J47" s="29"/>
      <c r="K47" s="29">
        <v>18374000</v>
      </c>
      <c r="L47" s="29"/>
      <c r="M47" s="30">
        <v>18374000</v>
      </c>
      <c r="N47" s="29"/>
    </row>
    <row r="48" spans="1:14" ht="15" customHeight="1" x14ac:dyDescent="0.25">
      <c r="A48" s="23" t="s">
        <v>79</v>
      </c>
      <c r="B48" s="23"/>
      <c r="C48" s="24" t="s">
        <v>80</v>
      </c>
      <c r="D48" s="24"/>
      <c r="E48" s="24"/>
      <c r="F48" s="24"/>
      <c r="G48" s="24"/>
      <c r="H48" s="24"/>
      <c r="I48" s="25">
        <v>14770000</v>
      </c>
      <c r="J48" s="25"/>
      <c r="K48" s="25">
        <v>15596000</v>
      </c>
      <c r="L48" s="25"/>
      <c r="M48" s="26">
        <v>16250000</v>
      </c>
      <c r="N48" s="25"/>
    </row>
    <row r="49" spans="1:14" ht="23.25" customHeight="1" x14ac:dyDescent="0.25">
      <c r="A49" s="23" t="s">
        <v>81</v>
      </c>
      <c r="B49" s="23"/>
      <c r="C49" s="24" t="s">
        <v>82</v>
      </c>
      <c r="D49" s="24"/>
      <c r="E49" s="24"/>
      <c r="F49" s="24"/>
      <c r="G49" s="24"/>
      <c r="H49" s="24"/>
      <c r="I49" s="25">
        <v>14750000</v>
      </c>
      <c r="J49" s="25"/>
      <c r="K49" s="25">
        <v>15576000</v>
      </c>
      <c r="L49" s="25"/>
      <c r="M49" s="26">
        <v>16230000</v>
      </c>
      <c r="N49" s="25"/>
    </row>
    <row r="50" spans="1:14" ht="34.5" customHeight="1" x14ac:dyDescent="0.25">
      <c r="A50" s="27" t="s">
        <v>83</v>
      </c>
      <c r="B50" s="27"/>
      <c r="C50" s="28" t="s">
        <v>84</v>
      </c>
      <c r="D50" s="28"/>
      <c r="E50" s="28"/>
      <c r="F50" s="28"/>
      <c r="G50" s="28"/>
      <c r="H50" s="28"/>
      <c r="I50" s="29">
        <v>14750000</v>
      </c>
      <c r="J50" s="29"/>
      <c r="K50" s="29">
        <v>15576000</v>
      </c>
      <c r="L50" s="29"/>
      <c r="M50" s="30">
        <v>16230000</v>
      </c>
      <c r="N50" s="29"/>
    </row>
    <row r="51" spans="1:14" ht="23.25" customHeight="1" x14ac:dyDescent="0.25">
      <c r="A51" s="23" t="s">
        <v>85</v>
      </c>
      <c r="B51" s="23"/>
      <c r="C51" s="24" t="s">
        <v>86</v>
      </c>
      <c r="D51" s="24"/>
      <c r="E51" s="24"/>
      <c r="F51" s="24"/>
      <c r="G51" s="24"/>
      <c r="H51" s="24"/>
      <c r="I51" s="25">
        <v>20000</v>
      </c>
      <c r="J51" s="25"/>
      <c r="K51" s="25">
        <v>20000</v>
      </c>
      <c r="L51" s="25"/>
      <c r="M51" s="26">
        <v>20000</v>
      </c>
      <c r="N51" s="25"/>
    </row>
    <row r="52" spans="1:14" ht="23.25" customHeight="1" x14ac:dyDescent="0.25">
      <c r="A52" s="27" t="s">
        <v>87</v>
      </c>
      <c r="B52" s="27"/>
      <c r="C52" s="28" t="s">
        <v>88</v>
      </c>
      <c r="D52" s="28"/>
      <c r="E52" s="28"/>
      <c r="F52" s="28"/>
      <c r="G52" s="28"/>
      <c r="H52" s="28"/>
      <c r="I52" s="29">
        <v>20000</v>
      </c>
      <c r="J52" s="29"/>
      <c r="K52" s="29">
        <v>20000</v>
      </c>
      <c r="L52" s="29"/>
      <c r="M52" s="30">
        <v>20000</v>
      </c>
      <c r="N52" s="29"/>
    </row>
    <row r="53" spans="1:14" ht="23.25" customHeight="1" x14ac:dyDescent="0.25">
      <c r="A53" s="27" t="s">
        <v>89</v>
      </c>
      <c r="B53" s="27"/>
      <c r="C53" s="28" t="s">
        <v>88</v>
      </c>
      <c r="D53" s="28"/>
      <c r="E53" s="28"/>
      <c r="F53" s="28"/>
      <c r="G53" s="28"/>
      <c r="H53" s="28"/>
      <c r="I53" s="29">
        <v>20000</v>
      </c>
      <c r="J53" s="29"/>
      <c r="K53" s="29">
        <v>20000</v>
      </c>
      <c r="L53" s="29"/>
      <c r="M53" s="30">
        <v>20000</v>
      </c>
      <c r="N53" s="29"/>
    </row>
    <row r="54" spans="1:14" ht="23.25" customHeight="1" x14ac:dyDescent="0.25">
      <c r="A54" s="23" t="s">
        <v>90</v>
      </c>
      <c r="B54" s="23"/>
      <c r="C54" s="24" t="s">
        <v>91</v>
      </c>
      <c r="D54" s="24"/>
      <c r="E54" s="24"/>
      <c r="F54" s="24"/>
      <c r="G54" s="24"/>
      <c r="H54" s="24"/>
      <c r="I54" s="25">
        <v>328054500</v>
      </c>
      <c r="J54" s="25"/>
      <c r="K54" s="25">
        <v>289287700</v>
      </c>
      <c r="L54" s="25"/>
      <c r="M54" s="26">
        <v>279996300</v>
      </c>
      <c r="N54" s="25"/>
    </row>
    <row r="55" spans="1:14" ht="68.25" customHeight="1" x14ac:dyDescent="0.25">
      <c r="A55" s="23" t="s">
        <v>92</v>
      </c>
      <c r="B55" s="23"/>
      <c r="C55" s="24" t="s">
        <v>93</v>
      </c>
      <c r="D55" s="24"/>
      <c r="E55" s="24"/>
      <c r="F55" s="24"/>
      <c r="G55" s="24"/>
      <c r="H55" s="24"/>
      <c r="I55" s="25">
        <v>278202500</v>
      </c>
      <c r="J55" s="25"/>
      <c r="K55" s="25">
        <v>239935700</v>
      </c>
      <c r="L55" s="25"/>
      <c r="M55" s="26">
        <v>231144300</v>
      </c>
      <c r="N55" s="25"/>
    </row>
    <row r="56" spans="1:14" ht="45.75" customHeight="1" x14ac:dyDescent="0.25">
      <c r="A56" s="27" t="s">
        <v>94</v>
      </c>
      <c r="B56" s="27"/>
      <c r="C56" s="28" t="s">
        <v>95</v>
      </c>
      <c r="D56" s="28"/>
      <c r="E56" s="28"/>
      <c r="F56" s="28"/>
      <c r="G56" s="28"/>
      <c r="H56" s="28"/>
      <c r="I56" s="29">
        <v>226494000</v>
      </c>
      <c r="J56" s="29"/>
      <c r="K56" s="29">
        <v>215000000</v>
      </c>
      <c r="L56" s="29"/>
      <c r="M56" s="30">
        <v>210000000</v>
      </c>
      <c r="N56" s="29"/>
    </row>
    <row r="57" spans="1:14" ht="57" customHeight="1" x14ac:dyDescent="0.25">
      <c r="A57" s="27" t="s">
        <v>96</v>
      </c>
      <c r="B57" s="27"/>
      <c r="C57" s="28" t="s">
        <v>97</v>
      </c>
      <c r="D57" s="28"/>
      <c r="E57" s="28"/>
      <c r="F57" s="28"/>
      <c r="G57" s="28"/>
      <c r="H57" s="28"/>
      <c r="I57" s="29">
        <v>226494000</v>
      </c>
      <c r="J57" s="29"/>
      <c r="K57" s="29">
        <v>215000000</v>
      </c>
      <c r="L57" s="29"/>
      <c r="M57" s="30">
        <v>210000000</v>
      </c>
      <c r="N57" s="29"/>
    </row>
    <row r="58" spans="1:14" ht="57" customHeight="1" x14ac:dyDescent="0.25">
      <c r="A58" s="27" t="s">
        <v>98</v>
      </c>
      <c r="B58" s="27"/>
      <c r="C58" s="28" t="s">
        <v>99</v>
      </c>
      <c r="D58" s="28"/>
      <c r="E58" s="28"/>
      <c r="F58" s="28"/>
      <c r="G58" s="28"/>
      <c r="H58" s="28"/>
      <c r="I58" s="29">
        <v>26709000</v>
      </c>
      <c r="J58" s="29"/>
      <c r="K58" s="29">
        <v>14000000</v>
      </c>
      <c r="L58" s="29"/>
      <c r="M58" s="30">
        <v>14000000</v>
      </c>
      <c r="N58" s="29"/>
    </row>
    <row r="59" spans="1:14" ht="45.75" customHeight="1" x14ac:dyDescent="0.25">
      <c r="A59" s="27" t="s">
        <v>100</v>
      </c>
      <c r="B59" s="27"/>
      <c r="C59" s="28" t="s">
        <v>101</v>
      </c>
      <c r="D59" s="28"/>
      <c r="E59" s="28"/>
      <c r="F59" s="28"/>
      <c r="G59" s="28"/>
      <c r="H59" s="28"/>
      <c r="I59" s="29">
        <v>26709000</v>
      </c>
      <c r="J59" s="29"/>
      <c r="K59" s="29">
        <v>14000000</v>
      </c>
      <c r="L59" s="29"/>
      <c r="M59" s="30">
        <v>14000000</v>
      </c>
      <c r="N59" s="29"/>
    </row>
    <row r="60" spans="1:14" ht="23.25" customHeight="1" x14ac:dyDescent="0.25">
      <c r="A60" s="27" t="s">
        <v>102</v>
      </c>
      <c r="B60" s="27"/>
      <c r="C60" s="28" t="s">
        <v>103</v>
      </c>
      <c r="D60" s="28"/>
      <c r="E60" s="28"/>
      <c r="F60" s="28"/>
      <c r="G60" s="28"/>
      <c r="H60" s="28"/>
      <c r="I60" s="29">
        <v>24999500</v>
      </c>
      <c r="J60" s="29"/>
      <c r="K60" s="29">
        <v>10935700</v>
      </c>
      <c r="L60" s="29"/>
      <c r="M60" s="30">
        <v>7144300</v>
      </c>
      <c r="N60" s="29"/>
    </row>
    <row r="61" spans="1:14" ht="23.25" customHeight="1" x14ac:dyDescent="0.25">
      <c r="A61" s="27" t="s">
        <v>104</v>
      </c>
      <c r="B61" s="27"/>
      <c r="C61" s="28" t="s">
        <v>105</v>
      </c>
      <c r="D61" s="28"/>
      <c r="E61" s="28"/>
      <c r="F61" s="28"/>
      <c r="G61" s="28"/>
      <c r="H61" s="28"/>
      <c r="I61" s="29">
        <v>24999500</v>
      </c>
      <c r="J61" s="29"/>
      <c r="K61" s="29">
        <v>10935700</v>
      </c>
      <c r="L61" s="29"/>
      <c r="M61" s="30">
        <v>7144300</v>
      </c>
      <c r="N61" s="29"/>
    </row>
    <row r="62" spans="1:14" ht="34.5" customHeight="1" x14ac:dyDescent="0.25">
      <c r="A62" s="23" t="s">
        <v>106</v>
      </c>
      <c r="B62" s="23"/>
      <c r="C62" s="24" t="s">
        <v>107</v>
      </c>
      <c r="D62" s="24"/>
      <c r="E62" s="24"/>
      <c r="F62" s="24"/>
      <c r="G62" s="24"/>
      <c r="H62" s="24"/>
      <c r="I62" s="25">
        <v>50000</v>
      </c>
      <c r="J62" s="25"/>
      <c r="K62" s="25">
        <v>50000</v>
      </c>
      <c r="L62" s="25"/>
      <c r="M62" s="26">
        <v>50000</v>
      </c>
      <c r="N62" s="25"/>
    </row>
    <row r="63" spans="1:14" ht="34.5" customHeight="1" x14ac:dyDescent="0.25">
      <c r="A63" s="27" t="s">
        <v>108</v>
      </c>
      <c r="B63" s="27"/>
      <c r="C63" s="28" t="s">
        <v>109</v>
      </c>
      <c r="D63" s="28"/>
      <c r="E63" s="28"/>
      <c r="F63" s="28"/>
      <c r="G63" s="28"/>
      <c r="H63" s="28"/>
      <c r="I63" s="29">
        <v>50000</v>
      </c>
      <c r="J63" s="29"/>
      <c r="K63" s="29">
        <v>50000</v>
      </c>
      <c r="L63" s="29"/>
      <c r="M63" s="30">
        <v>50000</v>
      </c>
      <c r="N63" s="29"/>
    </row>
    <row r="64" spans="1:14" ht="68.25" customHeight="1" x14ac:dyDescent="0.25">
      <c r="A64" s="27" t="s">
        <v>110</v>
      </c>
      <c r="B64" s="27"/>
      <c r="C64" s="28" t="s">
        <v>111</v>
      </c>
      <c r="D64" s="28"/>
      <c r="E64" s="28"/>
      <c r="F64" s="28"/>
      <c r="G64" s="28"/>
      <c r="H64" s="28"/>
      <c r="I64" s="29">
        <v>50000</v>
      </c>
      <c r="J64" s="29"/>
      <c r="K64" s="29">
        <v>50000</v>
      </c>
      <c r="L64" s="29"/>
      <c r="M64" s="30">
        <v>50000</v>
      </c>
      <c r="N64" s="29"/>
    </row>
    <row r="65" spans="1:14" ht="23.25" customHeight="1" x14ac:dyDescent="0.25">
      <c r="A65" s="23" t="s">
        <v>112</v>
      </c>
      <c r="B65" s="23"/>
      <c r="C65" s="24" t="s">
        <v>113</v>
      </c>
      <c r="D65" s="24"/>
      <c r="E65" s="24"/>
      <c r="F65" s="24"/>
      <c r="G65" s="24"/>
      <c r="H65" s="24"/>
      <c r="I65" s="25">
        <v>600000</v>
      </c>
      <c r="J65" s="25"/>
      <c r="K65" s="25">
        <v>600000</v>
      </c>
      <c r="L65" s="25"/>
      <c r="M65" s="26">
        <v>600000</v>
      </c>
      <c r="N65" s="25"/>
    </row>
    <row r="66" spans="1:14" ht="34.5" customHeight="1" x14ac:dyDescent="0.25">
      <c r="A66" s="27" t="s">
        <v>114</v>
      </c>
      <c r="B66" s="27"/>
      <c r="C66" s="28" t="s">
        <v>115</v>
      </c>
      <c r="D66" s="28"/>
      <c r="E66" s="28"/>
      <c r="F66" s="28"/>
      <c r="G66" s="28"/>
      <c r="H66" s="28"/>
      <c r="I66" s="29">
        <v>600000</v>
      </c>
      <c r="J66" s="29"/>
      <c r="K66" s="29">
        <v>600000</v>
      </c>
      <c r="L66" s="29"/>
      <c r="M66" s="30">
        <v>600000</v>
      </c>
      <c r="N66" s="29"/>
    </row>
    <row r="67" spans="1:14" ht="34.5" customHeight="1" x14ac:dyDescent="0.25">
      <c r="A67" s="27" t="s">
        <v>116</v>
      </c>
      <c r="B67" s="27"/>
      <c r="C67" s="28" t="s">
        <v>117</v>
      </c>
      <c r="D67" s="28"/>
      <c r="E67" s="28"/>
      <c r="F67" s="28"/>
      <c r="G67" s="28"/>
      <c r="H67" s="28"/>
      <c r="I67" s="29">
        <v>600000</v>
      </c>
      <c r="J67" s="29"/>
      <c r="K67" s="29">
        <v>600000</v>
      </c>
      <c r="L67" s="29"/>
      <c r="M67" s="30">
        <v>600000</v>
      </c>
      <c r="N67" s="29"/>
    </row>
    <row r="68" spans="1:14" ht="57" customHeight="1" x14ac:dyDescent="0.25">
      <c r="A68" s="23" t="s">
        <v>118</v>
      </c>
      <c r="B68" s="23"/>
      <c r="C68" s="24" t="s">
        <v>119</v>
      </c>
      <c r="D68" s="24"/>
      <c r="E68" s="24"/>
      <c r="F68" s="24"/>
      <c r="G68" s="24"/>
      <c r="H68" s="24"/>
      <c r="I68" s="25">
        <v>49202000</v>
      </c>
      <c r="J68" s="25"/>
      <c r="K68" s="25">
        <v>48702000</v>
      </c>
      <c r="L68" s="25"/>
      <c r="M68" s="26">
        <v>48202000</v>
      </c>
      <c r="N68" s="25"/>
    </row>
    <row r="69" spans="1:14" ht="57" customHeight="1" x14ac:dyDescent="0.25">
      <c r="A69" s="27" t="s">
        <v>120</v>
      </c>
      <c r="B69" s="27"/>
      <c r="C69" s="28" t="s">
        <v>121</v>
      </c>
      <c r="D69" s="28"/>
      <c r="E69" s="28"/>
      <c r="F69" s="28"/>
      <c r="G69" s="28"/>
      <c r="H69" s="28"/>
      <c r="I69" s="29">
        <v>37050000</v>
      </c>
      <c r="J69" s="29"/>
      <c r="K69" s="29">
        <v>36550000</v>
      </c>
      <c r="L69" s="29"/>
      <c r="M69" s="30">
        <v>36050000</v>
      </c>
      <c r="N69" s="29"/>
    </row>
    <row r="70" spans="1:14" ht="57" customHeight="1" x14ac:dyDescent="0.25">
      <c r="A70" s="27" t="s">
        <v>122</v>
      </c>
      <c r="B70" s="27"/>
      <c r="C70" s="28" t="s">
        <v>123</v>
      </c>
      <c r="D70" s="28"/>
      <c r="E70" s="28"/>
      <c r="F70" s="28"/>
      <c r="G70" s="28"/>
      <c r="H70" s="28"/>
      <c r="I70" s="29">
        <v>37050000</v>
      </c>
      <c r="J70" s="29"/>
      <c r="K70" s="29">
        <v>36550000</v>
      </c>
      <c r="L70" s="29"/>
      <c r="M70" s="30">
        <v>36050000</v>
      </c>
      <c r="N70" s="29"/>
    </row>
    <row r="71" spans="1:14" ht="15" customHeight="1" x14ac:dyDescent="0.25">
      <c r="A71" s="27" t="s">
        <v>124</v>
      </c>
      <c r="B71" s="27"/>
      <c r="C71" s="28" t="s">
        <v>125</v>
      </c>
      <c r="D71" s="28"/>
      <c r="E71" s="28"/>
      <c r="F71" s="28"/>
      <c r="G71" s="28"/>
      <c r="H71" s="28"/>
      <c r="I71" s="29">
        <v>37000000</v>
      </c>
      <c r="J71" s="29"/>
      <c r="K71" s="29">
        <v>36500000</v>
      </c>
      <c r="L71" s="29"/>
      <c r="M71" s="30">
        <v>36000000</v>
      </c>
      <c r="N71" s="29"/>
    </row>
    <row r="72" spans="1:14" ht="34.5" customHeight="1" x14ac:dyDescent="0.25">
      <c r="A72" s="27" t="s">
        <v>126</v>
      </c>
      <c r="B72" s="27"/>
      <c r="C72" s="28" t="s">
        <v>127</v>
      </c>
      <c r="D72" s="28"/>
      <c r="E72" s="28"/>
      <c r="F72" s="28"/>
      <c r="G72" s="28"/>
      <c r="H72" s="28"/>
      <c r="I72" s="29">
        <v>50000</v>
      </c>
      <c r="J72" s="29"/>
      <c r="K72" s="29">
        <v>50000</v>
      </c>
      <c r="L72" s="29"/>
      <c r="M72" s="30">
        <v>50000</v>
      </c>
      <c r="N72" s="29"/>
    </row>
    <row r="73" spans="1:14" ht="68.25" customHeight="1" x14ac:dyDescent="0.25">
      <c r="A73" s="27" t="s">
        <v>128</v>
      </c>
      <c r="B73" s="27"/>
      <c r="C73" s="28" t="s">
        <v>129</v>
      </c>
      <c r="D73" s="28"/>
      <c r="E73" s="28"/>
      <c r="F73" s="28"/>
      <c r="G73" s="28"/>
      <c r="H73" s="28"/>
      <c r="I73" s="29">
        <v>12152000</v>
      </c>
      <c r="J73" s="29"/>
      <c r="K73" s="29">
        <v>12152000</v>
      </c>
      <c r="L73" s="29"/>
      <c r="M73" s="30">
        <v>12152000</v>
      </c>
      <c r="N73" s="29"/>
    </row>
    <row r="74" spans="1:14" ht="68.25" customHeight="1" x14ac:dyDescent="0.25">
      <c r="A74" s="27" t="s">
        <v>130</v>
      </c>
      <c r="B74" s="27"/>
      <c r="C74" s="28" t="s">
        <v>131</v>
      </c>
      <c r="D74" s="28"/>
      <c r="E74" s="28"/>
      <c r="F74" s="28"/>
      <c r="G74" s="28"/>
      <c r="H74" s="28"/>
      <c r="I74" s="29">
        <v>12152000</v>
      </c>
      <c r="J74" s="29"/>
      <c r="K74" s="29">
        <v>12152000</v>
      </c>
      <c r="L74" s="29"/>
      <c r="M74" s="30">
        <v>12152000</v>
      </c>
      <c r="N74" s="29"/>
    </row>
    <row r="75" spans="1:14" ht="57" customHeight="1" x14ac:dyDescent="0.25">
      <c r="A75" s="27" t="s">
        <v>132</v>
      </c>
      <c r="B75" s="27"/>
      <c r="C75" s="28" t="s">
        <v>133</v>
      </c>
      <c r="D75" s="28"/>
      <c r="E75" s="28"/>
      <c r="F75" s="28"/>
      <c r="G75" s="28"/>
      <c r="H75" s="28"/>
      <c r="I75" s="29">
        <v>10152000</v>
      </c>
      <c r="J75" s="29"/>
      <c r="K75" s="29">
        <v>10152000</v>
      </c>
      <c r="L75" s="29"/>
      <c r="M75" s="30">
        <v>10152000</v>
      </c>
      <c r="N75" s="29"/>
    </row>
    <row r="76" spans="1:14" ht="57" customHeight="1" x14ac:dyDescent="0.25">
      <c r="A76" s="27" t="s">
        <v>134</v>
      </c>
      <c r="B76" s="27"/>
      <c r="C76" s="28" t="s">
        <v>135</v>
      </c>
      <c r="D76" s="28"/>
      <c r="E76" s="28"/>
      <c r="F76" s="28"/>
      <c r="G76" s="28"/>
      <c r="H76" s="28"/>
      <c r="I76" s="29">
        <v>2000000</v>
      </c>
      <c r="J76" s="29"/>
      <c r="K76" s="29">
        <v>2000000</v>
      </c>
      <c r="L76" s="29"/>
      <c r="M76" s="30">
        <v>2000000</v>
      </c>
      <c r="N76" s="29"/>
    </row>
    <row r="77" spans="1:14" ht="15" customHeight="1" x14ac:dyDescent="0.25">
      <c r="A77" s="23" t="s">
        <v>136</v>
      </c>
      <c r="B77" s="23"/>
      <c r="C77" s="24" t="s">
        <v>137</v>
      </c>
      <c r="D77" s="24"/>
      <c r="E77" s="24"/>
      <c r="F77" s="24"/>
      <c r="G77" s="24"/>
      <c r="H77" s="24"/>
      <c r="I77" s="25">
        <v>191000</v>
      </c>
      <c r="J77" s="25"/>
      <c r="K77" s="25">
        <v>191000</v>
      </c>
      <c r="L77" s="25"/>
      <c r="M77" s="26">
        <v>191000</v>
      </c>
      <c r="N77" s="25"/>
    </row>
    <row r="78" spans="1:14" ht="15" customHeight="1" x14ac:dyDescent="0.25">
      <c r="A78" s="23" t="s">
        <v>138</v>
      </c>
      <c r="B78" s="23"/>
      <c r="C78" s="24" t="s">
        <v>139</v>
      </c>
      <c r="D78" s="24"/>
      <c r="E78" s="24"/>
      <c r="F78" s="24"/>
      <c r="G78" s="24"/>
      <c r="H78" s="24"/>
      <c r="I78" s="25">
        <v>191000</v>
      </c>
      <c r="J78" s="25"/>
      <c r="K78" s="25">
        <v>191000</v>
      </c>
      <c r="L78" s="25"/>
      <c r="M78" s="26">
        <v>191000</v>
      </c>
      <c r="N78" s="25"/>
    </row>
    <row r="79" spans="1:14" ht="23.25" customHeight="1" x14ac:dyDescent="0.25">
      <c r="A79" s="27" t="s">
        <v>140</v>
      </c>
      <c r="B79" s="27"/>
      <c r="C79" s="28" t="s">
        <v>141</v>
      </c>
      <c r="D79" s="28"/>
      <c r="E79" s="28"/>
      <c r="F79" s="28"/>
      <c r="G79" s="28"/>
      <c r="H79" s="28"/>
      <c r="I79" s="29">
        <v>153000</v>
      </c>
      <c r="J79" s="29"/>
      <c r="K79" s="29">
        <v>153000</v>
      </c>
      <c r="L79" s="29"/>
      <c r="M79" s="30">
        <v>153000</v>
      </c>
      <c r="N79" s="29"/>
    </row>
    <row r="80" spans="1:14" ht="15" customHeight="1" x14ac:dyDescent="0.25">
      <c r="A80" s="27" t="s">
        <v>142</v>
      </c>
      <c r="B80" s="27"/>
      <c r="C80" s="28" t="s">
        <v>143</v>
      </c>
      <c r="D80" s="28"/>
      <c r="E80" s="28"/>
      <c r="F80" s="28"/>
      <c r="G80" s="28"/>
      <c r="H80" s="28"/>
      <c r="I80" s="29">
        <v>7000</v>
      </c>
      <c r="J80" s="29"/>
      <c r="K80" s="29">
        <v>7000</v>
      </c>
      <c r="L80" s="29"/>
      <c r="M80" s="30">
        <v>7000</v>
      </c>
      <c r="N80" s="29"/>
    </row>
    <row r="81" spans="1:14" ht="15" customHeight="1" x14ac:dyDescent="0.25">
      <c r="A81" s="27" t="s">
        <v>144</v>
      </c>
      <c r="B81" s="27"/>
      <c r="C81" s="28" t="s">
        <v>145</v>
      </c>
      <c r="D81" s="28"/>
      <c r="E81" s="28"/>
      <c r="F81" s="28"/>
      <c r="G81" s="28"/>
      <c r="H81" s="28"/>
      <c r="I81" s="29">
        <v>31000</v>
      </c>
      <c r="J81" s="29"/>
      <c r="K81" s="29">
        <v>31000</v>
      </c>
      <c r="L81" s="29"/>
      <c r="M81" s="30">
        <v>31000</v>
      </c>
      <c r="N81" s="29"/>
    </row>
    <row r="82" spans="1:14" ht="15" customHeight="1" x14ac:dyDescent="0.25">
      <c r="A82" s="27" t="s">
        <v>146</v>
      </c>
      <c r="B82" s="27"/>
      <c r="C82" s="28" t="s">
        <v>147</v>
      </c>
      <c r="D82" s="28"/>
      <c r="E82" s="28"/>
      <c r="F82" s="28"/>
      <c r="G82" s="28"/>
      <c r="H82" s="28"/>
      <c r="I82" s="29">
        <v>31000</v>
      </c>
      <c r="J82" s="29"/>
      <c r="K82" s="29">
        <v>31000</v>
      </c>
      <c r="L82" s="29"/>
      <c r="M82" s="30">
        <v>31000</v>
      </c>
      <c r="N82" s="29"/>
    </row>
    <row r="83" spans="1:14" ht="23.25" customHeight="1" x14ac:dyDescent="0.25">
      <c r="A83" s="23" t="s">
        <v>148</v>
      </c>
      <c r="B83" s="23"/>
      <c r="C83" s="24" t="s">
        <v>149</v>
      </c>
      <c r="D83" s="24"/>
      <c r="E83" s="24"/>
      <c r="F83" s="24"/>
      <c r="G83" s="24"/>
      <c r="H83" s="24"/>
      <c r="I83" s="25">
        <v>10000000</v>
      </c>
      <c r="J83" s="25"/>
      <c r="K83" s="25">
        <v>7890000</v>
      </c>
      <c r="L83" s="25"/>
      <c r="M83" s="26">
        <v>7790000</v>
      </c>
      <c r="N83" s="25"/>
    </row>
    <row r="84" spans="1:14" ht="15" customHeight="1" x14ac:dyDescent="0.25">
      <c r="A84" s="23" t="s">
        <v>150</v>
      </c>
      <c r="B84" s="23"/>
      <c r="C84" s="24" t="s">
        <v>151</v>
      </c>
      <c r="D84" s="24"/>
      <c r="E84" s="24"/>
      <c r="F84" s="24"/>
      <c r="G84" s="24"/>
      <c r="H84" s="24"/>
      <c r="I84" s="25">
        <v>10000000</v>
      </c>
      <c r="J84" s="25"/>
      <c r="K84" s="25">
        <v>7890000</v>
      </c>
      <c r="L84" s="25"/>
      <c r="M84" s="26">
        <v>7790000</v>
      </c>
      <c r="N84" s="25"/>
    </row>
    <row r="85" spans="1:14" ht="15" customHeight="1" x14ac:dyDescent="0.25">
      <c r="A85" s="27" t="s">
        <v>152</v>
      </c>
      <c r="B85" s="27"/>
      <c r="C85" s="28" t="s">
        <v>153</v>
      </c>
      <c r="D85" s="28"/>
      <c r="E85" s="28"/>
      <c r="F85" s="28"/>
      <c r="G85" s="28"/>
      <c r="H85" s="28"/>
      <c r="I85" s="29">
        <v>10000000</v>
      </c>
      <c r="J85" s="29"/>
      <c r="K85" s="29">
        <v>7890000</v>
      </c>
      <c r="L85" s="29"/>
      <c r="M85" s="30">
        <v>7790000</v>
      </c>
      <c r="N85" s="29"/>
    </row>
    <row r="86" spans="1:14" ht="15" customHeight="1" x14ac:dyDescent="0.25">
      <c r="A86" s="27" t="s">
        <v>154</v>
      </c>
      <c r="B86" s="27"/>
      <c r="C86" s="28" t="s">
        <v>155</v>
      </c>
      <c r="D86" s="28"/>
      <c r="E86" s="28"/>
      <c r="F86" s="28"/>
      <c r="G86" s="28"/>
      <c r="H86" s="28"/>
      <c r="I86" s="29">
        <v>10000000</v>
      </c>
      <c r="J86" s="29"/>
      <c r="K86" s="29">
        <v>7890000</v>
      </c>
      <c r="L86" s="29"/>
      <c r="M86" s="30">
        <v>7790000</v>
      </c>
      <c r="N86" s="29"/>
    </row>
    <row r="87" spans="1:14" ht="23.25" customHeight="1" x14ac:dyDescent="0.25">
      <c r="A87" s="23" t="s">
        <v>156</v>
      </c>
      <c r="B87" s="23"/>
      <c r="C87" s="24" t="s">
        <v>157</v>
      </c>
      <c r="D87" s="24"/>
      <c r="E87" s="24"/>
      <c r="F87" s="24"/>
      <c r="G87" s="24"/>
      <c r="H87" s="24"/>
      <c r="I87" s="25">
        <v>66800000</v>
      </c>
      <c r="J87" s="25"/>
      <c r="K87" s="25">
        <v>11000000</v>
      </c>
      <c r="L87" s="25"/>
      <c r="M87" s="26">
        <v>11000000</v>
      </c>
      <c r="N87" s="25"/>
    </row>
    <row r="88" spans="1:14" ht="57" customHeight="1" x14ac:dyDescent="0.25">
      <c r="A88" s="23" t="s">
        <v>158</v>
      </c>
      <c r="B88" s="23"/>
      <c r="C88" s="24" t="s">
        <v>159</v>
      </c>
      <c r="D88" s="24"/>
      <c r="E88" s="24"/>
      <c r="F88" s="24"/>
      <c r="G88" s="24"/>
      <c r="H88" s="24"/>
      <c r="I88" s="25">
        <v>23800000</v>
      </c>
      <c r="J88" s="25"/>
      <c r="K88" s="25">
        <v>5000000</v>
      </c>
      <c r="L88" s="25"/>
      <c r="M88" s="26">
        <v>5000000</v>
      </c>
      <c r="N88" s="25"/>
    </row>
    <row r="89" spans="1:14" ht="68.25" customHeight="1" x14ac:dyDescent="0.25">
      <c r="A89" s="27" t="s">
        <v>160</v>
      </c>
      <c r="B89" s="27"/>
      <c r="C89" s="28" t="s">
        <v>161</v>
      </c>
      <c r="D89" s="28"/>
      <c r="E89" s="28"/>
      <c r="F89" s="28"/>
      <c r="G89" s="28"/>
      <c r="H89" s="28"/>
      <c r="I89" s="29">
        <v>23800000</v>
      </c>
      <c r="J89" s="29"/>
      <c r="K89" s="29">
        <v>5000000</v>
      </c>
      <c r="L89" s="29"/>
      <c r="M89" s="30">
        <v>5000000</v>
      </c>
      <c r="N89" s="29"/>
    </row>
    <row r="90" spans="1:14" ht="57" customHeight="1" x14ac:dyDescent="0.25">
      <c r="A90" s="27" t="s">
        <v>162</v>
      </c>
      <c r="B90" s="27"/>
      <c r="C90" s="28" t="s">
        <v>163</v>
      </c>
      <c r="D90" s="28"/>
      <c r="E90" s="28"/>
      <c r="F90" s="28"/>
      <c r="G90" s="28"/>
      <c r="H90" s="28"/>
      <c r="I90" s="29">
        <v>23800000</v>
      </c>
      <c r="J90" s="29"/>
      <c r="K90" s="29">
        <v>5000000</v>
      </c>
      <c r="L90" s="29"/>
      <c r="M90" s="30">
        <v>5000000</v>
      </c>
      <c r="N90" s="29"/>
    </row>
    <row r="91" spans="1:14" ht="23.25" customHeight="1" x14ac:dyDescent="0.25">
      <c r="A91" s="23" t="s">
        <v>164</v>
      </c>
      <c r="B91" s="23"/>
      <c r="C91" s="24" t="s">
        <v>165</v>
      </c>
      <c r="D91" s="24"/>
      <c r="E91" s="24"/>
      <c r="F91" s="24"/>
      <c r="G91" s="24"/>
      <c r="H91" s="24"/>
      <c r="I91" s="25">
        <v>3000000</v>
      </c>
      <c r="J91" s="25"/>
      <c r="K91" s="25">
        <v>3000000</v>
      </c>
      <c r="L91" s="25"/>
      <c r="M91" s="26">
        <v>3000000</v>
      </c>
      <c r="N91" s="25"/>
    </row>
    <row r="92" spans="1:14" ht="23.25" customHeight="1" x14ac:dyDescent="0.25">
      <c r="A92" s="27" t="s">
        <v>166</v>
      </c>
      <c r="B92" s="27"/>
      <c r="C92" s="28" t="s">
        <v>167</v>
      </c>
      <c r="D92" s="28"/>
      <c r="E92" s="28"/>
      <c r="F92" s="28"/>
      <c r="G92" s="28"/>
      <c r="H92" s="28"/>
      <c r="I92" s="29">
        <v>3000000</v>
      </c>
      <c r="J92" s="29"/>
      <c r="K92" s="29">
        <v>3000000</v>
      </c>
      <c r="L92" s="29"/>
      <c r="M92" s="30">
        <v>3000000</v>
      </c>
      <c r="N92" s="29"/>
    </row>
    <row r="93" spans="1:14" ht="34.5" customHeight="1" x14ac:dyDescent="0.25">
      <c r="A93" s="27" t="s">
        <v>168</v>
      </c>
      <c r="B93" s="27"/>
      <c r="C93" s="28" t="s">
        <v>169</v>
      </c>
      <c r="D93" s="28"/>
      <c r="E93" s="28"/>
      <c r="F93" s="28"/>
      <c r="G93" s="28"/>
      <c r="H93" s="28"/>
      <c r="I93" s="29">
        <v>3000000</v>
      </c>
      <c r="J93" s="29"/>
      <c r="K93" s="29">
        <v>3000000</v>
      </c>
      <c r="L93" s="29"/>
      <c r="M93" s="30">
        <v>3000000</v>
      </c>
      <c r="N93" s="29"/>
    </row>
    <row r="94" spans="1:14" ht="57" customHeight="1" x14ac:dyDescent="0.25">
      <c r="A94" s="23" t="s">
        <v>170</v>
      </c>
      <c r="B94" s="23"/>
      <c r="C94" s="24" t="s">
        <v>171</v>
      </c>
      <c r="D94" s="24"/>
      <c r="E94" s="24"/>
      <c r="F94" s="24"/>
      <c r="G94" s="24"/>
      <c r="H94" s="24"/>
      <c r="I94" s="25">
        <v>40000000</v>
      </c>
      <c r="J94" s="25"/>
      <c r="K94" s="25">
        <v>3000000</v>
      </c>
      <c r="L94" s="25"/>
      <c r="M94" s="26">
        <v>3000000</v>
      </c>
      <c r="N94" s="25"/>
    </row>
    <row r="95" spans="1:14" ht="45.75" customHeight="1" x14ac:dyDescent="0.25">
      <c r="A95" s="27" t="s">
        <v>172</v>
      </c>
      <c r="B95" s="27"/>
      <c r="C95" s="28" t="s">
        <v>173</v>
      </c>
      <c r="D95" s="28"/>
      <c r="E95" s="28"/>
      <c r="F95" s="28"/>
      <c r="G95" s="28"/>
      <c r="H95" s="28"/>
      <c r="I95" s="29">
        <v>40000000</v>
      </c>
      <c r="J95" s="29"/>
      <c r="K95" s="29">
        <v>3000000</v>
      </c>
      <c r="L95" s="29"/>
      <c r="M95" s="30">
        <v>3000000</v>
      </c>
      <c r="N95" s="29"/>
    </row>
    <row r="96" spans="1:14" ht="57" customHeight="1" x14ac:dyDescent="0.25">
      <c r="A96" s="27" t="s">
        <v>174</v>
      </c>
      <c r="B96" s="27"/>
      <c r="C96" s="28" t="s">
        <v>175</v>
      </c>
      <c r="D96" s="28"/>
      <c r="E96" s="28"/>
      <c r="F96" s="28"/>
      <c r="G96" s="28"/>
      <c r="H96" s="28"/>
      <c r="I96" s="29">
        <v>40000000</v>
      </c>
      <c r="J96" s="29"/>
      <c r="K96" s="29">
        <v>3000000</v>
      </c>
      <c r="L96" s="29"/>
      <c r="M96" s="30">
        <v>3000000</v>
      </c>
      <c r="N96" s="29"/>
    </row>
    <row r="97" spans="1:14" ht="15" customHeight="1" x14ac:dyDescent="0.25">
      <c r="A97" s="23" t="s">
        <v>176</v>
      </c>
      <c r="B97" s="23"/>
      <c r="C97" s="24" t="s">
        <v>177</v>
      </c>
      <c r="D97" s="24"/>
      <c r="E97" s="24"/>
      <c r="F97" s="24"/>
      <c r="G97" s="24"/>
      <c r="H97" s="24"/>
      <c r="I97" s="25">
        <v>43449740</v>
      </c>
      <c r="J97" s="25"/>
      <c r="K97" s="25">
        <f>SUM(K98,K124,K133,K137)</f>
        <v>43442550</v>
      </c>
      <c r="L97" s="25"/>
      <c r="M97" s="26">
        <v>27441750</v>
      </c>
      <c r="N97" s="25"/>
    </row>
    <row r="98" spans="1:14" ht="23.25" customHeight="1" x14ac:dyDescent="0.25">
      <c r="A98" s="23" t="s">
        <v>178</v>
      </c>
      <c r="B98" s="23"/>
      <c r="C98" s="24" t="s">
        <v>179</v>
      </c>
      <c r="D98" s="24"/>
      <c r="E98" s="24"/>
      <c r="F98" s="24"/>
      <c r="G98" s="24"/>
      <c r="H98" s="24"/>
      <c r="I98" s="25">
        <v>2488740</v>
      </c>
      <c r="J98" s="25"/>
      <c r="K98" s="25">
        <f>SUM(K99,K101,K103,K106,K108,K110,K112,K114,K116,K118,K120,K122)</f>
        <v>1475050</v>
      </c>
      <c r="L98" s="25"/>
      <c r="M98" s="26">
        <v>1462250</v>
      </c>
      <c r="N98" s="25"/>
    </row>
    <row r="99" spans="1:14" ht="34.5" customHeight="1" x14ac:dyDescent="0.25">
      <c r="A99" s="27" t="s">
        <v>180</v>
      </c>
      <c r="B99" s="27"/>
      <c r="C99" s="28" t="s">
        <v>181</v>
      </c>
      <c r="D99" s="28"/>
      <c r="E99" s="28"/>
      <c r="F99" s="28"/>
      <c r="G99" s="28"/>
      <c r="H99" s="28"/>
      <c r="I99" s="29">
        <v>3700</v>
      </c>
      <c r="J99" s="29"/>
      <c r="K99" s="29">
        <v>3700</v>
      </c>
      <c r="L99" s="29"/>
      <c r="M99" s="30">
        <v>3700</v>
      </c>
      <c r="N99" s="29"/>
    </row>
    <row r="100" spans="1:14" ht="57" customHeight="1" x14ac:dyDescent="0.25">
      <c r="A100" s="27" t="s">
        <v>182</v>
      </c>
      <c r="B100" s="27"/>
      <c r="C100" s="28" t="s">
        <v>183</v>
      </c>
      <c r="D100" s="28"/>
      <c r="E100" s="28"/>
      <c r="F100" s="28"/>
      <c r="G100" s="28"/>
      <c r="H100" s="28"/>
      <c r="I100" s="29">
        <v>3700</v>
      </c>
      <c r="J100" s="29"/>
      <c r="K100" s="29">
        <v>3700</v>
      </c>
      <c r="L100" s="29"/>
      <c r="M100" s="30">
        <v>3700</v>
      </c>
      <c r="N100" s="29"/>
    </row>
    <row r="101" spans="1:14" ht="57" customHeight="1" x14ac:dyDescent="0.25">
      <c r="A101" s="27" t="s">
        <v>184</v>
      </c>
      <c r="B101" s="27"/>
      <c r="C101" s="28" t="s">
        <v>185</v>
      </c>
      <c r="D101" s="28"/>
      <c r="E101" s="28"/>
      <c r="F101" s="28"/>
      <c r="G101" s="28"/>
      <c r="H101" s="28"/>
      <c r="I101" s="29">
        <v>40300</v>
      </c>
      <c r="J101" s="29"/>
      <c r="K101" s="29">
        <v>40300</v>
      </c>
      <c r="L101" s="29"/>
      <c r="M101" s="30">
        <v>40300</v>
      </c>
      <c r="N101" s="29"/>
    </row>
    <row r="102" spans="1:14" ht="68.25" customHeight="1" x14ac:dyDescent="0.25">
      <c r="A102" s="27" t="s">
        <v>186</v>
      </c>
      <c r="B102" s="27"/>
      <c r="C102" s="28" t="s">
        <v>187</v>
      </c>
      <c r="D102" s="28"/>
      <c r="E102" s="28"/>
      <c r="F102" s="28"/>
      <c r="G102" s="28"/>
      <c r="H102" s="28"/>
      <c r="I102" s="29">
        <v>40300</v>
      </c>
      <c r="J102" s="29"/>
      <c r="K102" s="29">
        <v>40300</v>
      </c>
      <c r="L102" s="29"/>
      <c r="M102" s="30">
        <v>40300</v>
      </c>
      <c r="N102" s="29"/>
    </row>
    <row r="103" spans="1:14" ht="34.5" customHeight="1" x14ac:dyDescent="0.25">
      <c r="A103" s="27" t="s">
        <v>188</v>
      </c>
      <c r="B103" s="27"/>
      <c r="C103" s="28" t="s">
        <v>189</v>
      </c>
      <c r="D103" s="28"/>
      <c r="E103" s="28"/>
      <c r="F103" s="28"/>
      <c r="G103" s="28"/>
      <c r="H103" s="28"/>
      <c r="I103" s="29">
        <v>15800</v>
      </c>
      <c r="J103" s="29"/>
      <c r="K103" s="29">
        <v>15800</v>
      </c>
      <c r="L103" s="29"/>
      <c r="M103" s="30">
        <v>7400</v>
      </c>
      <c r="N103" s="29"/>
    </row>
    <row r="104" spans="1:14" ht="57" customHeight="1" x14ac:dyDescent="0.25">
      <c r="A104" s="27" t="s">
        <v>190</v>
      </c>
      <c r="B104" s="27"/>
      <c r="C104" s="28" t="s">
        <v>191</v>
      </c>
      <c r="D104" s="28"/>
      <c r="E104" s="28"/>
      <c r="F104" s="28"/>
      <c r="G104" s="28"/>
      <c r="H104" s="28"/>
      <c r="I104" s="29">
        <v>15500</v>
      </c>
      <c r="J104" s="29"/>
      <c r="K104" s="29">
        <v>15500</v>
      </c>
      <c r="L104" s="29"/>
      <c r="M104" s="30">
        <v>7100</v>
      </c>
      <c r="N104" s="29"/>
    </row>
    <row r="105" spans="1:14" ht="45.75" customHeight="1" x14ac:dyDescent="0.25">
      <c r="A105" s="27" t="s">
        <v>192</v>
      </c>
      <c r="B105" s="27"/>
      <c r="C105" s="28" t="s">
        <v>193</v>
      </c>
      <c r="D105" s="28"/>
      <c r="E105" s="28"/>
      <c r="F105" s="28"/>
      <c r="G105" s="28"/>
      <c r="H105" s="28"/>
      <c r="I105" s="29">
        <v>300</v>
      </c>
      <c r="J105" s="29"/>
      <c r="K105" s="29">
        <v>300</v>
      </c>
      <c r="L105" s="29"/>
      <c r="M105" s="30">
        <v>300</v>
      </c>
      <c r="N105" s="29"/>
    </row>
    <row r="106" spans="1:14" ht="45.75" customHeight="1" x14ac:dyDescent="0.25">
      <c r="A106" s="27" t="s">
        <v>194</v>
      </c>
      <c r="B106" s="27"/>
      <c r="C106" s="28" t="s">
        <v>195</v>
      </c>
      <c r="D106" s="28"/>
      <c r="E106" s="28"/>
      <c r="F106" s="28"/>
      <c r="G106" s="28"/>
      <c r="H106" s="28"/>
      <c r="I106" s="29">
        <v>1500</v>
      </c>
      <c r="J106" s="29"/>
      <c r="K106" s="29">
        <v>1500</v>
      </c>
      <c r="L106" s="29"/>
      <c r="M106" s="30">
        <v>1500</v>
      </c>
      <c r="N106" s="29"/>
    </row>
    <row r="107" spans="1:14" ht="57" customHeight="1" x14ac:dyDescent="0.25">
      <c r="A107" s="27" t="s">
        <v>196</v>
      </c>
      <c r="B107" s="27"/>
      <c r="C107" s="28" t="s">
        <v>197</v>
      </c>
      <c r="D107" s="28"/>
      <c r="E107" s="28"/>
      <c r="F107" s="28"/>
      <c r="G107" s="28"/>
      <c r="H107" s="28"/>
      <c r="I107" s="29">
        <v>1500</v>
      </c>
      <c r="J107" s="29"/>
      <c r="K107" s="29">
        <v>1500</v>
      </c>
      <c r="L107" s="29"/>
      <c r="M107" s="30">
        <v>1500</v>
      </c>
      <c r="N107" s="29"/>
    </row>
    <row r="108" spans="1:14" ht="34.5" customHeight="1" x14ac:dyDescent="0.25">
      <c r="A108" s="27" t="s">
        <v>198</v>
      </c>
      <c r="B108" s="27"/>
      <c r="C108" s="28" t="s">
        <v>199</v>
      </c>
      <c r="D108" s="28"/>
      <c r="E108" s="28"/>
      <c r="F108" s="28"/>
      <c r="G108" s="28"/>
      <c r="H108" s="28"/>
      <c r="I108" s="29">
        <v>1500</v>
      </c>
      <c r="J108" s="29"/>
      <c r="K108" s="29">
        <v>1500</v>
      </c>
      <c r="L108" s="29"/>
      <c r="M108" s="30">
        <v>1500</v>
      </c>
      <c r="N108" s="29"/>
    </row>
    <row r="109" spans="1:14" ht="57" customHeight="1" x14ac:dyDescent="0.25">
      <c r="A109" s="27" t="s">
        <v>200</v>
      </c>
      <c r="B109" s="27"/>
      <c r="C109" s="28" t="s">
        <v>201</v>
      </c>
      <c r="D109" s="28"/>
      <c r="E109" s="28"/>
      <c r="F109" s="28"/>
      <c r="G109" s="28"/>
      <c r="H109" s="28"/>
      <c r="I109" s="29">
        <v>1500</v>
      </c>
      <c r="J109" s="29"/>
      <c r="K109" s="29">
        <v>1500</v>
      </c>
      <c r="L109" s="29"/>
      <c r="M109" s="30">
        <v>1500</v>
      </c>
      <c r="N109" s="29"/>
    </row>
    <row r="110" spans="1:14" ht="45.75" customHeight="1" x14ac:dyDescent="0.25">
      <c r="A110" s="27" t="s">
        <v>202</v>
      </c>
      <c r="B110" s="27"/>
      <c r="C110" s="28" t="s">
        <v>203</v>
      </c>
      <c r="D110" s="28"/>
      <c r="E110" s="28"/>
      <c r="F110" s="28"/>
      <c r="G110" s="28"/>
      <c r="H110" s="28"/>
      <c r="I110" s="29">
        <v>85200</v>
      </c>
      <c r="J110" s="29"/>
      <c r="K110" s="29">
        <v>85200</v>
      </c>
      <c r="L110" s="29"/>
      <c r="M110" s="30">
        <v>85200</v>
      </c>
      <c r="N110" s="29"/>
    </row>
    <row r="111" spans="1:14" ht="68.25" customHeight="1" x14ac:dyDescent="0.25">
      <c r="A111" s="27" t="s">
        <v>204</v>
      </c>
      <c r="B111" s="27"/>
      <c r="C111" s="28" t="s">
        <v>205</v>
      </c>
      <c r="D111" s="28"/>
      <c r="E111" s="28"/>
      <c r="F111" s="28"/>
      <c r="G111" s="28"/>
      <c r="H111" s="28"/>
      <c r="I111" s="29">
        <v>85200</v>
      </c>
      <c r="J111" s="29"/>
      <c r="K111" s="29">
        <v>85200</v>
      </c>
      <c r="L111" s="29"/>
      <c r="M111" s="30">
        <v>85200</v>
      </c>
      <c r="N111" s="29"/>
    </row>
    <row r="112" spans="1:14" ht="45.75" customHeight="1" x14ac:dyDescent="0.25">
      <c r="A112" s="27" t="s">
        <v>206</v>
      </c>
      <c r="B112" s="27"/>
      <c r="C112" s="28" t="s">
        <v>207</v>
      </c>
      <c r="D112" s="28"/>
      <c r="E112" s="28"/>
      <c r="F112" s="28"/>
      <c r="G112" s="28"/>
      <c r="H112" s="28"/>
      <c r="I112" s="29">
        <v>1000</v>
      </c>
      <c r="J112" s="29"/>
      <c r="K112" s="29">
        <v>1000</v>
      </c>
      <c r="L112" s="29"/>
      <c r="M112" s="30">
        <v>1000</v>
      </c>
      <c r="N112" s="29"/>
    </row>
    <row r="113" spans="1:14" ht="79.5" customHeight="1" x14ac:dyDescent="0.25">
      <c r="A113" s="27" t="s">
        <v>208</v>
      </c>
      <c r="B113" s="27"/>
      <c r="C113" s="28" t="s">
        <v>209</v>
      </c>
      <c r="D113" s="28"/>
      <c r="E113" s="28"/>
      <c r="F113" s="28"/>
      <c r="G113" s="28"/>
      <c r="H113" s="28"/>
      <c r="I113" s="29">
        <v>1000</v>
      </c>
      <c r="J113" s="29"/>
      <c r="K113" s="29">
        <v>1000</v>
      </c>
      <c r="L113" s="29"/>
      <c r="M113" s="30">
        <v>1000</v>
      </c>
      <c r="N113" s="29"/>
    </row>
    <row r="114" spans="1:14" ht="45.75" customHeight="1" x14ac:dyDescent="0.25">
      <c r="A114" s="27" t="s">
        <v>210</v>
      </c>
      <c r="B114" s="27"/>
      <c r="C114" s="28" t="s">
        <v>211</v>
      </c>
      <c r="D114" s="28"/>
      <c r="E114" s="28"/>
      <c r="F114" s="28"/>
      <c r="G114" s="28"/>
      <c r="H114" s="28"/>
      <c r="I114" s="29">
        <v>1000</v>
      </c>
      <c r="J114" s="29"/>
      <c r="K114" s="29">
        <v>1000</v>
      </c>
      <c r="L114" s="29"/>
      <c r="M114" s="30">
        <v>100</v>
      </c>
      <c r="N114" s="29"/>
    </row>
    <row r="115" spans="1:14" ht="57" customHeight="1" x14ac:dyDescent="0.25">
      <c r="A115" s="27" t="s">
        <v>212</v>
      </c>
      <c r="B115" s="27"/>
      <c r="C115" s="28" t="s">
        <v>213</v>
      </c>
      <c r="D115" s="28"/>
      <c r="E115" s="28"/>
      <c r="F115" s="28"/>
      <c r="G115" s="28"/>
      <c r="H115" s="28"/>
      <c r="I115" s="29">
        <v>1000</v>
      </c>
      <c r="J115" s="29"/>
      <c r="K115" s="29">
        <v>1000</v>
      </c>
      <c r="L115" s="29"/>
      <c r="M115" s="30">
        <v>100</v>
      </c>
      <c r="N115" s="29"/>
    </row>
    <row r="116" spans="1:14" ht="45.75" customHeight="1" x14ac:dyDescent="0.25">
      <c r="A116" s="27" t="s">
        <v>214</v>
      </c>
      <c r="B116" s="27"/>
      <c r="C116" s="28" t="s">
        <v>215</v>
      </c>
      <c r="D116" s="28"/>
      <c r="E116" s="28"/>
      <c r="F116" s="28"/>
      <c r="G116" s="28"/>
      <c r="H116" s="28"/>
      <c r="I116" s="29">
        <v>8500</v>
      </c>
      <c r="J116" s="29"/>
      <c r="K116" s="29">
        <v>8500</v>
      </c>
      <c r="L116" s="29"/>
      <c r="M116" s="30">
        <v>5000</v>
      </c>
      <c r="N116" s="29"/>
    </row>
    <row r="117" spans="1:14" ht="57" customHeight="1" x14ac:dyDescent="0.25">
      <c r="A117" s="27" t="s">
        <v>216</v>
      </c>
      <c r="B117" s="27"/>
      <c r="C117" s="28" t="s">
        <v>217</v>
      </c>
      <c r="D117" s="28"/>
      <c r="E117" s="28"/>
      <c r="F117" s="28"/>
      <c r="G117" s="28"/>
      <c r="H117" s="28"/>
      <c r="I117" s="29">
        <v>8500</v>
      </c>
      <c r="J117" s="29"/>
      <c r="K117" s="29">
        <v>8500</v>
      </c>
      <c r="L117" s="29"/>
      <c r="M117" s="30">
        <v>5000</v>
      </c>
      <c r="N117" s="29"/>
    </row>
    <row r="118" spans="1:14" ht="68.25" customHeight="1" x14ac:dyDescent="0.25">
      <c r="A118" s="27" t="s">
        <v>218</v>
      </c>
      <c r="B118" s="27"/>
      <c r="C118" s="28" t="s">
        <v>219</v>
      </c>
      <c r="D118" s="28"/>
      <c r="E118" s="28"/>
      <c r="F118" s="28"/>
      <c r="G118" s="28"/>
      <c r="H118" s="28"/>
      <c r="I118" s="29">
        <v>2500</v>
      </c>
      <c r="J118" s="29"/>
      <c r="K118" s="29">
        <v>2500</v>
      </c>
      <c r="L118" s="29"/>
      <c r="M118" s="30">
        <v>2500</v>
      </c>
      <c r="N118" s="29"/>
    </row>
    <row r="119" spans="1:14" ht="79.5" customHeight="1" x14ac:dyDescent="0.25">
      <c r="A119" s="27" t="s">
        <v>220</v>
      </c>
      <c r="B119" s="27"/>
      <c r="C119" s="28" t="s">
        <v>221</v>
      </c>
      <c r="D119" s="28"/>
      <c r="E119" s="28"/>
      <c r="F119" s="28"/>
      <c r="G119" s="28"/>
      <c r="H119" s="28"/>
      <c r="I119" s="29">
        <v>2500</v>
      </c>
      <c r="J119" s="29"/>
      <c r="K119" s="29">
        <v>2500</v>
      </c>
      <c r="L119" s="29"/>
      <c r="M119" s="30">
        <v>2500</v>
      </c>
      <c r="N119" s="29"/>
    </row>
    <row r="120" spans="1:14" ht="34.5" customHeight="1" x14ac:dyDescent="0.25">
      <c r="A120" s="27" t="s">
        <v>222</v>
      </c>
      <c r="B120" s="27"/>
      <c r="C120" s="28" t="s">
        <v>223</v>
      </c>
      <c r="D120" s="28"/>
      <c r="E120" s="28"/>
      <c r="F120" s="28"/>
      <c r="G120" s="28"/>
      <c r="H120" s="28"/>
      <c r="I120" s="29">
        <v>250000</v>
      </c>
      <c r="J120" s="29"/>
      <c r="K120" s="29">
        <v>250000</v>
      </c>
      <c r="L120" s="29"/>
      <c r="M120" s="30">
        <v>250000</v>
      </c>
      <c r="N120" s="29"/>
    </row>
    <row r="121" spans="1:14" ht="57" customHeight="1" x14ac:dyDescent="0.25">
      <c r="A121" s="27" t="s">
        <v>224</v>
      </c>
      <c r="B121" s="27"/>
      <c r="C121" s="28" t="s">
        <v>225</v>
      </c>
      <c r="D121" s="28"/>
      <c r="E121" s="28"/>
      <c r="F121" s="28"/>
      <c r="G121" s="28"/>
      <c r="H121" s="28"/>
      <c r="I121" s="29">
        <v>250000</v>
      </c>
      <c r="J121" s="29"/>
      <c r="K121" s="29">
        <v>250000</v>
      </c>
      <c r="L121" s="29"/>
      <c r="M121" s="30">
        <v>250000</v>
      </c>
      <c r="N121" s="29"/>
    </row>
    <row r="122" spans="1:14" ht="45.75" customHeight="1" x14ac:dyDescent="0.25">
      <c r="A122" s="27" t="s">
        <v>226</v>
      </c>
      <c r="B122" s="27"/>
      <c r="C122" s="28" t="s">
        <v>227</v>
      </c>
      <c r="D122" s="28"/>
      <c r="E122" s="28"/>
      <c r="F122" s="28"/>
      <c r="G122" s="28"/>
      <c r="H122" s="28"/>
      <c r="I122" s="29">
        <v>2077740</v>
      </c>
      <c r="J122" s="29"/>
      <c r="K122" s="29">
        <v>1064050</v>
      </c>
      <c r="L122" s="29"/>
      <c r="M122" s="30">
        <v>1064050</v>
      </c>
      <c r="N122" s="29"/>
    </row>
    <row r="123" spans="1:14" ht="57" customHeight="1" x14ac:dyDescent="0.25">
      <c r="A123" s="27" t="s">
        <v>228</v>
      </c>
      <c r="B123" s="27"/>
      <c r="C123" s="28" t="s">
        <v>229</v>
      </c>
      <c r="D123" s="28"/>
      <c r="E123" s="28"/>
      <c r="F123" s="28"/>
      <c r="G123" s="28"/>
      <c r="H123" s="28"/>
      <c r="I123" s="29">
        <v>2077740</v>
      </c>
      <c r="J123" s="29"/>
      <c r="K123" s="29">
        <v>1064050</v>
      </c>
      <c r="L123" s="29"/>
      <c r="M123" s="30">
        <v>1064050</v>
      </c>
      <c r="N123" s="29"/>
    </row>
    <row r="124" spans="1:14" ht="79.5" customHeight="1" x14ac:dyDescent="0.25">
      <c r="A124" s="23" t="s">
        <v>230</v>
      </c>
      <c r="B124" s="23"/>
      <c r="C124" s="24" t="s">
        <v>231</v>
      </c>
      <c r="D124" s="24"/>
      <c r="E124" s="24"/>
      <c r="F124" s="24"/>
      <c r="G124" s="24"/>
      <c r="H124" s="24"/>
      <c r="I124" s="25">
        <v>1445000</v>
      </c>
      <c r="J124" s="25"/>
      <c r="K124" s="25">
        <v>748500</v>
      </c>
      <c r="L124" s="25"/>
      <c r="M124" s="26">
        <v>748500</v>
      </c>
      <c r="N124" s="25"/>
    </row>
    <row r="125" spans="1:14" ht="34.5" customHeight="1" x14ac:dyDescent="0.25">
      <c r="A125" s="27" t="s">
        <v>232</v>
      </c>
      <c r="B125" s="27"/>
      <c r="C125" s="28" t="s">
        <v>233</v>
      </c>
      <c r="D125" s="28"/>
      <c r="E125" s="28"/>
      <c r="F125" s="28"/>
      <c r="G125" s="28"/>
      <c r="H125" s="28"/>
      <c r="I125" s="29">
        <v>250000</v>
      </c>
      <c r="J125" s="29"/>
      <c r="K125" s="29">
        <v>22500</v>
      </c>
      <c r="L125" s="29"/>
      <c r="M125" s="30">
        <v>22500</v>
      </c>
      <c r="N125" s="29"/>
    </row>
    <row r="126" spans="1:14" ht="45.75" customHeight="1" x14ac:dyDescent="0.25">
      <c r="A126" s="27" t="s">
        <v>234</v>
      </c>
      <c r="B126" s="27"/>
      <c r="C126" s="28" t="s">
        <v>235</v>
      </c>
      <c r="D126" s="28"/>
      <c r="E126" s="28"/>
      <c r="F126" s="28"/>
      <c r="G126" s="28"/>
      <c r="H126" s="28"/>
      <c r="I126" s="29">
        <v>250000</v>
      </c>
      <c r="J126" s="29"/>
      <c r="K126" s="29">
        <v>22500</v>
      </c>
      <c r="L126" s="29"/>
      <c r="M126" s="30">
        <v>22500</v>
      </c>
      <c r="N126" s="29"/>
    </row>
    <row r="127" spans="1:14" ht="57" customHeight="1" x14ac:dyDescent="0.25">
      <c r="A127" s="27" t="s">
        <v>236</v>
      </c>
      <c r="B127" s="27"/>
      <c r="C127" s="28" t="s">
        <v>237</v>
      </c>
      <c r="D127" s="28"/>
      <c r="E127" s="28"/>
      <c r="F127" s="28"/>
      <c r="G127" s="28"/>
      <c r="H127" s="28"/>
      <c r="I127" s="29">
        <v>1195000</v>
      </c>
      <c r="J127" s="29"/>
      <c r="K127" s="29">
        <v>726000</v>
      </c>
      <c r="L127" s="29"/>
      <c r="M127" s="30">
        <v>726000</v>
      </c>
      <c r="N127" s="29"/>
    </row>
    <row r="128" spans="1:14" ht="45.75" customHeight="1" x14ac:dyDescent="0.25">
      <c r="A128" s="27" t="s">
        <v>238</v>
      </c>
      <c r="B128" s="27"/>
      <c r="C128" s="28" t="s">
        <v>239</v>
      </c>
      <c r="D128" s="28"/>
      <c r="E128" s="28"/>
      <c r="F128" s="28"/>
      <c r="G128" s="28"/>
      <c r="H128" s="28"/>
      <c r="I128" s="29">
        <v>1195000</v>
      </c>
      <c r="J128" s="29"/>
      <c r="K128" s="29">
        <v>726000</v>
      </c>
      <c r="L128" s="29"/>
      <c r="M128" s="30">
        <v>726000</v>
      </c>
      <c r="N128" s="29"/>
    </row>
    <row r="129" spans="1:14" ht="57" customHeight="1" x14ac:dyDescent="0.25">
      <c r="A129" s="27" t="s">
        <v>240</v>
      </c>
      <c r="B129" s="27"/>
      <c r="C129" s="28" t="s">
        <v>241</v>
      </c>
      <c r="D129" s="28"/>
      <c r="E129" s="28"/>
      <c r="F129" s="28"/>
      <c r="G129" s="28"/>
      <c r="H129" s="28"/>
      <c r="I129" s="29">
        <v>500000</v>
      </c>
      <c r="J129" s="29"/>
      <c r="K129" s="29">
        <v>500000</v>
      </c>
      <c r="L129" s="29"/>
      <c r="M129" s="30">
        <v>500000</v>
      </c>
      <c r="N129" s="29"/>
    </row>
    <row r="130" spans="1:14" ht="57" customHeight="1" x14ac:dyDescent="0.25">
      <c r="A130" s="27" t="s">
        <v>242</v>
      </c>
      <c r="B130" s="27"/>
      <c r="C130" s="28" t="s">
        <v>243</v>
      </c>
      <c r="D130" s="28"/>
      <c r="E130" s="28"/>
      <c r="F130" s="28"/>
      <c r="G130" s="28"/>
      <c r="H130" s="28"/>
      <c r="I130" s="29">
        <v>5000</v>
      </c>
      <c r="J130" s="29"/>
      <c r="K130" s="29">
        <v>5000</v>
      </c>
      <c r="L130" s="29"/>
      <c r="M130" s="30">
        <v>5000</v>
      </c>
      <c r="N130" s="29"/>
    </row>
    <row r="131" spans="1:14" ht="23.25" customHeight="1" x14ac:dyDescent="0.25">
      <c r="A131" s="27" t="s">
        <v>244</v>
      </c>
      <c r="B131" s="27"/>
      <c r="C131" s="28" t="s">
        <v>245</v>
      </c>
      <c r="D131" s="28"/>
      <c r="E131" s="28"/>
      <c r="F131" s="28"/>
      <c r="G131" s="28"/>
      <c r="H131" s="28"/>
      <c r="I131" s="29">
        <v>5000</v>
      </c>
      <c r="J131" s="29"/>
      <c r="K131" s="29">
        <v>5000</v>
      </c>
      <c r="L131" s="29"/>
      <c r="M131" s="30">
        <v>5000</v>
      </c>
      <c r="N131" s="29"/>
    </row>
    <row r="132" spans="1:14" ht="45.75" customHeight="1" x14ac:dyDescent="0.25">
      <c r="A132" s="27" t="s">
        <v>246</v>
      </c>
      <c r="B132" s="27"/>
      <c r="C132" s="28" t="s">
        <v>247</v>
      </c>
      <c r="D132" s="28"/>
      <c r="E132" s="28"/>
      <c r="F132" s="28"/>
      <c r="G132" s="28"/>
      <c r="H132" s="28"/>
      <c r="I132" s="29">
        <v>685000</v>
      </c>
      <c r="J132" s="29"/>
      <c r="K132" s="29">
        <v>216000</v>
      </c>
      <c r="L132" s="29"/>
      <c r="M132" s="30">
        <v>216000</v>
      </c>
      <c r="N132" s="29"/>
    </row>
    <row r="133" spans="1:14" ht="15" customHeight="1" x14ac:dyDescent="0.25">
      <c r="A133" s="23" t="s">
        <v>248</v>
      </c>
      <c r="B133" s="23"/>
      <c r="C133" s="24" t="s">
        <v>249</v>
      </c>
      <c r="D133" s="24"/>
      <c r="E133" s="24"/>
      <c r="F133" s="24"/>
      <c r="G133" s="24"/>
      <c r="H133" s="24"/>
      <c r="I133" s="25">
        <v>5000000</v>
      </c>
      <c r="J133" s="25"/>
      <c r="K133" s="25">
        <v>3000000</v>
      </c>
      <c r="L133" s="25"/>
      <c r="M133" s="26">
        <v>3000000</v>
      </c>
      <c r="N133" s="25"/>
    </row>
    <row r="134" spans="1:14" ht="57" customHeight="1" x14ac:dyDescent="0.25">
      <c r="A134" s="27" t="s">
        <v>250</v>
      </c>
      <c r="B134" s="27"/>
      <c r="C134" s="28" t="s">
        <v>251</v>
      </c>
      <c r="D134" s="28"/>
      <c r="E134" s="28"/>
      <c r="F134" s="28"/>
      <c r="G134" s="28"/>
      <c r="H134" s="28"/>
      <c r="I134" s="29">
        <v>5000000</v>
      </c>
      <c r="J134" s="29"/>
      <c r="K134" s="29">
        <v>3000000</v>
      </c>
      <c r="L134" s="29"/>
      <c r="M134" s="30">
        <v>3000000</v>
      </c>
      <c r="N134" s="29"/>
    </row>
    <row r="135" spans="1:14" ht="45.75" customHeight="1" x14ac:dyDescent="0.25">
      <c r="A135" s="27" t="s">
        <v>252</v>
      </c>
      <c r="B135" s="27"/>
      <c r="C135" s="28" t="s">
        <v>253</v>
      </c>
      <c r="D135" s="28"/>
      <c r="E135" s="28"/>
      <c r="F135" s="28"/>
      <c r="G135" s="28"/>
      <c r="H135" s="28"/>
      <c r="I135" s="29">
        <v>5000000</v>
      </c>
      <c r="J135" s="29"/>
      <c r="K135" s="29">
        <v>3000000</v>
      </c>
      <c r="L135" s="29"/>
      <c r="M135" s="30">
        <v>3000000</v>
      </c>
      <c r="N135" s="29"/>
    </row>
    <row r="136" spans="1:14" ht="68.25" customHeight="1" x14ac:dyDescent="0.25">
      <c r="A136" s="27" t="s">
        <v>254</v>
      </c>
      <c r="B136" s="27"/>
      <c r="C136" s="28" t="s">
        <v>255</v>
      </c>
      <c r="D136" s="28"/>
      <c r="E136" s="28"/>
      <c r="F136" s="28"/>
      <c r="G136" s="28"/>
      <c r="H136" s="28"/>
      <c r="I136" s="29">
        <v>5000000</v>
      </c>
      <c r="J136" s="29"/>
      <c r="K136" s="29">
        <v>3000000</v>
      </c>
      <c r="L136" s="29"/>
      <c r="M136" s="30">
        <v>3000000</v>
      </c>
      <c r="N136" s="29"/>
    </row>
    <row r="137" spans="1:14" ht="79.5" customHeight="1" x14ac:dyDescent="0.25">
      <c r="A137" s="23" t="s">
        <v>256</v>
      </c>
      <c r="B137" s="23"/>
      <c r="C137" s="24" t="s">
        <v>257</v>
      </c>
      <c r="D137" s="24"/>
      <c r="E137" s="24"/>
      <c r="F137" s="24"/>
      <c r="G137" s="24"/>
      <c r="H137" s="24"/>
      <c r="I137" s="25">
        <v>34516000</v>
      </c>
      <c r="J137" s="25"/>
      <c r="K137" s="25">
        <v>38219000</v>
      </c>
      <c r="L137" s="25"/>
      <c r="M137" s="26">
        <v>22231000</v>
      </c>
      <c r="N137" s="25"/>
    </row>
    <row r="138" spans="1:14" ht="15" customHeight="1" x14ac:dyDescent="0.25">
      <c r="A138" s="23" t="s">
        <v>258</v>
      </c>
      <c r="B138" s="23"/>
      <c r="C138" s="24" t="s">
        <v>259</v>
      </c>
      <c r="D138" s="24"/>
      <c r="E138" s="24"/>
      <c r="F138" s="24"/>
      <c r="G138" s="24"/>
      <c r="H138" s="24"/>
      <c r="I138" s="25">
        <v>3920519643.2800002</v>
      </c>
      <c r="J138" s="25"/>
      <c r="K138" s="25">
        <v>3354830781.0700002</v>
      </c>
      <c r="L138" s="25"/>
      <c r="M138" s="26">
        <v>2162691921.6799998</v>
      </c>
      <c r="N138" s="25"/>
    </row>
    <row r="139" spans="1:14" ht="23.25" customHeight="1" x14ac:dyDescent="0.25">
      <c r="A139" s="23" t="s">
        <v>260</v>
      </c>
      <c r="B139" s="23"/>
      <c r="C139" s="24" t="s">
        <v>261</v>
      </c>
      <c r="D139" s="24"/>
      <c r="E139" s="24"/>
      <c r="F139" s="24"/>
      <c r="G139" s="24"/>
      <c r="H139" s="24"/>
      <c r="I139" s="25">
        <v>3920519643.2800002</v>
      </c>
      <c r="J139" s="25"/>
      <c r="K139" s="25">
        <v>3354830781.0700002</v>
      </c>
      <c r="L139" s="25"/>
      <c r="M139" s="26">
        <v>2162691921.6799998</v>
      </c>
      <c r="N139" s="25"/>
    </row>
    <row r="140" spans="1:14" ht="23.25" customHeight="1" x14ac:dyDescent="0.25">
      <c r="A140" s="23" t="s">
        <v>262</v>
      </c>
      <c r="B140" s="23"/>
      <c r="C140" s="24" t="s">
        <v>263</v>
      </c>
      <c r="D140" s="24"/>
      <c r="E140" s="24"/>
      <c r="F140" s="24"/>
      <c r="G140" s="24"/>
      <c r="H140" s="24"/>
      <c r="I140" s="25">
        <v>2065431793.28</v>
      </c>
      <c r="J140" s="25"/>
      <c r="K140" s="25">
        <v>1506602981.0699999</v>
      </c>
      <c r="L140" s="25"/>
      <c r="M140" s="26">
        <v>315250121.68000001</v>
      </c>
      <c r="N140" s="25"/>
    </row>
    <row r="141" spans="1:14" ht="34.5" customHeight="1" x14ac:dyDescent="0.25">
      <c r="A141" s="27" t="s">
        <v>264</v>
      </c>
      <c r="B141" s="27"/>
      <c r="C141" s="28" t="s">
        <v>265</v>
      </c>
      <c r="D141" s="28"/>
      <c r="E141" s="28"/>
      <c r="F141" s="28"/>
      <c r="G141" s="28"/>
      <c r="H141" s="28"/>
      <c r="I141" s="29">
        <v>59014320.280000001</v>
      </c>
      <c r="J141" s="29"/>
      <c r="K141" s="29">
        <v>65091271.07</v>
      </c>
      <c r="L141" s="29"/>
      <c r="M141" s="30">
        <v>66724431.68</v>
      </c>
      <c r="N141" s="29"/>
    </row>
    <row r="142" spans="1:14" ht="45.75" customHeight="1" x14ac:dyDescent="0.25">
      <c r="A142" s="27" t="s">
        <v>266</v>
      </c>
      <c r="B142" s="27"/>
      <c r="C142" s="28" t="s">
        <v>267</v>
      </c>
      <c r="D142" s="28"/>
      <c r="E142" s="28"/>
      <c r="F142" s="28"/>
      <c r="G142" s="28"/>
      <c r="H142" s="28"/>
      <c r="I142" s="29">
        <v>59014320.280000001</v>
      </c>
      <c r="J142" s="29"/>
      <c r="K142" s="29">
        <v>65091271.07</v>
      </c>
      <c r="L142" s="29"/>
      <c r="M142" s="30">
        <v>66724431.68</v>
      </c>
      <c r="N142" s="29"/>
    </row>
    <row r="143" spans="1:14" ht="34.5" customHeight="1" x14ac:dyDescent="0.25">
      <c r="A143" s="27" t="s">
        <v>268</v>
      </c>
      <c r="B143" s="27"/>
      <c r="C143" s="28" t="s">
        <v>269</v>
      </c>
      <c r="D143" s="28"/>
      <c r="E143" s="28"/>
      <c r="F143" s="28"/>
      <c r="G143" s="28"/>
      <c r="H143" s="28"/>
      <c r="I143" s="29">
        <v>1314221580</v>
      </c>
      <c r="J143" s="29"/>
      <c r="K143" s="29">
        <v>0</v>
      </c>
      <c r="L143" s="29"/>
      <c r="M143" s="30">
        <v>0</v>
      </c>
      <c r="N143" s="29"/>
    </row>
    <row r="144" spans="1:14" ht="34.5" customHeight="1" x14ac:dyDescent="0.25">
      <c r="A144" s="27" t="s">
        <v>270</v>
      </c>
      <c r="B144" s="27"/>
      <c r="C144" s="28" t="s">
        <v>271</v>
      </c>
      <c r="D144" s="28"/>
      <c r="E144" s="28"/>
      <c r="F144" s="28"/>
      <c r="G144" s="28"/>
      <c r="H144" s="28"/>
      <c r="I144" s="29">
        <v>1314221580</v>
      </c>
      <c r="J144" s="29"/>
      <c r="K144" s="29">
        <v>0</v>
      </c>
      <c r="L144" s="29"/>
      <c r="M144" s="30">
        <v>0</v>
      </c>
      <c r="N144" s="29"/>
    </row>
    <row r="145" spans="1:14" ht="15" customHeight="1" x14ac:dyDescent="0.25">
      <c r="A145" s="27" t="s">
        <v>272</v>
      </c>
      <c r="B145" s="27"/>
      <c r="C145" s="28" t="s">
        <v>273</v>
      </c>
      <c r="D145" s="28"/>
      <c r="E145" s="28"/>
      <c r="F145" s="28"/>
      <c r="G145" s="28"/>
      <c r="H145" s="28"/>
      <c r="I145" s="29">
        <v>501640</v>
      </c>
      <c r="J145" s="29"/>
      <c r="K145" s="29">
        <v>506790</v>
      </c>
      <c r="L145" s="29"/>
      <c r="M145" s="30">
        <v>506760</v>
      </c>
      <c r="N145" s="29"/>
    </row>
    <row r="146" spans="1:14" ht="15" customHeight="1" x14ac:dyDescent="0.25">
      <c r="A146" s="27" t="s">
        <v>274</v>
      </c>
      <c r="B146" s="27"/>
      <c r="C146" s="28" t="s">
        <v>275</v>
      </c>
      <c r="D146" s="28"/>
      <c r="E146" s="28"/>
      <c r="F146" s="28"/>
      <c r="G146" s="28"/>
      <c r="H146" s="28"/>
      <c r="I146" s="29">
        <v>501640</v>
      </c>
      <c r="J146" s="29"/>
      <c r="K146" s="29">
        <v>506790</v>
      </c>
      <c r="L146" s="29"/>
      <c r="M146" s="30">
        <v>506760</v>
      </c>
      <c r="N146" s="29"/>
    </row>
    <row r="147" spans="1:14" ht="57" customHeight="1" x14ac:dyDescent="0.25">
      <c r="A147" s="27" t="s">
        <v>276</v>
      </c>
      <c r="B147" s="27"/>
      <c r="C147" s="28" t="s">
        <v>277</v>
      </c>
      <c r="D147" s="28"/>
      <c r="E147" s="28"/>
      <c r="F147" s="28"/>
      <c r="G147" s="28"/>
      <c r="H147" s="28"/>
      <c r="I147" s="29">
        <v>34665600</v>
      </c>
      <c r="J147" s="29"/>
      <c r="K147" s="29">
        <v>50261500</v>
      </c>
      <c r="L147" s="29"/>
      <c r="M147" s="30">
        <v>52877400</v>
      </c>
      <c r="N147" s="29"/>
    </row>
    <row r="148" spans="1:14" ht="68.25" customHeight="1" x14ac:dyDescent="0.25">
      <c r="A148" s="27" t="s">
        <v>278</v>
      </c>
      <c r="B148" s="27"/>
      <c r="C148" s="28" t="s">
        <v>279</v>
      </c>
      <c r="D148" s="28"/>
      <c r="E148" s="28"/>
      <c r="F148" s="28"/>
      <c r="G148" s="28"/>
      <c r="H148" s="28"/>
      <c r="I148" s="29">
        <v>34665600</v>
      </c>
      <c r="J148" s="29"/>
      <c r="K148" s="29">
        <v>50261500</v>
      </c>
      <c r="L148" s="29"/>
      <c r="M148" s="30">
        <v>52877400</v>
      </c>
      <c r="N148" s="29"/>
    </row>
    <row r="149" spans="1:14" ht="15" customHeight="1" x14ac:dyDescent="0.25">
      <c r="A149" s="27" t="s">
        <v>280</v>
      </c>
      <c r="B149" s="27"/>
      <c r="C149" s="28" t="s">
        <v>281</v>
      </c>
      <c r="D149" s="28"/>
      <c r="E149" s="28"/>
      <c r="F149" s="28"/>
      <c r="G149" s="28"/>
      <c r="H149" s="28"/>
      <c r="I149" s="29">
        <v>657028653</v>
      </c>
      <c r="J149" s="29"/>
      <c r="K149" s="29">
        <v>1390743420</v>
      </c>
      <c r="L149" s="29"/>
      <c r="M149" s="30">
        <v>195141530</v>
      </c>
      <c r="N149" s="29"/>
    </row>
    <row r="150" spans="1:14" ht="15" customHeight="1" x14ac:dyDescent="0.25">
      <c r="A150" s="27" t="s">
        <v>282</v>
      </c>
      <c r="B150" s="27"/>
      <c r="C150" s="28" t="s">
        <v>283</v>
      </c>
      <c r="D150" s="28"/>
      <c r="E150" s="28"/>
      <c r="F150" s="28"/>
      <c r="G150" s="28"/>
      <c r="H150" s="28"/>
      <c r="I150" s="29">
        <v>657028653</v>
      </c>
      <c r="J150" s="29"/>
      <c r="K150" s="29">
        <v>1390743420</v>
      </c>
      <c r="L150" s="29"/>
      <c r="M150" s="30">
        <v>195141530</v>
      </c>
      <c r="N150" s="29"/>
    </row>
    <row r="151" spans="1:14" ht="79.5" customHeight="1" x14ac:dyDescent="0.25">
      <c r="A151" s="27" t="s">
        <v>284</v>
      </c>
      <c r="B151" s="27"/>
      <c r="C151" s="28" t="s">
        <v>285</v>
      </c>
      <c r="D151" s="28"/>
      <c r="E151" s="28"/>
      <c r="F151" s="28"/>
      <c r="G151" s="28"/>
      <c r="H151" s="28"/>
      <c r="I151" s="29">
        <v>33583000</v>
      </c>
      <c r="J151" s="29"/>
      <c r="K151" s="29">
        <v>33583000</v>
      </c>
      <c r="L151" s="29"/>
      <c r="M151" s="30">
        <v>33583000</v>
      </c>
      <c r="N151" s="29"/>
    </row>
    <row r="152" spans="1:14" ht="23.25" customHeight="1" x14ac:dyDescent="0.25">
      <c r="A152" s="27" t="s">
        <v>286</v>
      </c>
      <c r="B152" s="27"/>
      <c r="C152" s="28" t="s">
        <v>287</v>
      </c>
      <c r="D152" s="28"/>
      <c r="E152" s="28"/>
      <c r="F152" s="28"/>
      <c r="G152" s="28"/>
      <c r="H152" s="28"/>
      <c r="I152" s="29">
        <v>6050000</v>
      </c>
      <c r="J152" s="29"/>
      <c r="K152" s="29">
        <v>6445000</v>
      </c>
      <c r="L152" s="29"/>
      <c r="M152" s="30">
        <v>6496000</v>
      </c>
      <c r="N152" s="29"/>
    </row>
    <row r="153" spans="1:14" ht="34.5" customHeight="1" x14ac:dyDescent="0.25">
      <c r="A153" s="27" t="s">
        <v>288</v>
      </c>
      <c r="B153" s="27"/>
      <c r="C153" s="28" t="s">
        <v>289</v>
      </c>
      <c r="D153" s="28"/>
      <c r="E153" s="28"/>
      <c r="F153" s="28"/>
      <c r="G153" s="28"/>
      <c r="H153" s="28"/>
      <c r="I153" s="29">
        <v>0</v>
      </c>
      <c r="J153" s="29"/>
      <c r="K153" s="29">
        <v>8452500</v>
      </c>
      <c r="L153" s="29"/>
      <c r="M153" s="30">
        <v>0</v>
      </c>
      <c r="N153" s="29"/>
    </row>
    <row r="154" spans="1:14" ht="23.25" customHeight="1" x14ac:dyDescent="0.25">
      <c r="A154" s="27" t="s">
        <v>290</v>
      </c>
      <c r="B154" s="27"/>
      <c r="C154" s="28" t="s">
        <v>291</v>
      </c>
      <c r="D154" s="28"/>
      <c r="E154" s="28"/>
      <c r="F154" s="28"/>
      <c r="G154" s="28"/>
      <c r="H154" s="28"/>
      <c r="I154" s="29">
        <v>308693420</v>
      </c>
      <c r="J154" s="29"/>
      <c r="K154" s="29">
        <v>266772370</v>
      </c>
      <c r="L154" s="29"/>
      <c r="M154" s="30">
        <v>0</v>
      </c>
      <c r="N154" s="29"/>
    </row>
    <row r="155" spans="1:14" ht="34.5" customHeight="1" x14ac:dyDescent="0.25">
      <c r="A155" s="27" t="s">
        <v>292</v>
      </c>
      <c r="B155" s="27"/>
      <c r="C155" s="28" t="s">
        <v>293</v>
      </c>
      <c r="D155" s="28"/>
      <c r="E155" s="28"/>
      <c r="F155" s="28"/>
      <c r="G155" s="28"/>
      <c r="H155" s="28"/>
      <c r="I155" s="29">
        <v>0</v>
      </c>
      <c r="J155" s="29"/>
      <c r="K155" s="29">
        <v>861209010</v>
      </c>
      <c r="L155" s="29"/>
      <c r="M155" s="30">
        <v>0</v>
      </c>
      <c r="N155" s="29"/>
    </row>
    <row r="156" spans="1:14" ht="23.25" customHeight="1" x14ac:dyDescent="0.25">
      <c r="A156" s="27" t="s">
        <v>294</v>
      </c>
      <c r="B156" s="27"/>
      <c r="C156" s="28" t="s">
        <v>295</v>
      </c>
      <c r="D156" s="28"/>
      <c r="E156" s="28"/>
      <c r="F156" s="28"/>
      <c r="G156" s="28"/>
      <c r="H156" s="28"/>
      <c r="I156" s="29">
        <v>16220000</v>
      </c>
      <c r="J156" s="29"/>
      <c r="K156" s="29">
        <v>16220000</v>
      </c>
      <c r="L156" s="29"/>
      <c r="M156" s="30">
        <v>16220000</v>
      </c>
      <c r="N156" s="29"/>
    </row>
    <row r="157" spans="1:14" ht="45.75" customHeight="1" x14ac:dyDescent="0.25">
      <c r="A157" s="27" t="s">
        <v>296</v>
      </c>
      <c r="B157" s="27"/>
      <c r="C157" s="28" t="s">
        <v>297</v>
      </c>
      <c r="D157" s="28"/>
      <c r="E157" s="28"/>
      <c r="F157" s="28"/>
      <c r="G157" s="28"/>
      <c r="H157" s="28"/>
      <c r="I157" s="29">
        <v>25330000</v>
      </c>
      <c r="J157" s="29"/>
      <c r="K157" s="29">
        <v>0</v>
      </c>
      <c r="L157" s="29"/>
      <c r="M157" s="30">
        <v>0</v>
      </c>
      <c r="N157" s="29"/>
    </row>
    <row r="158" spans="1:14" ht="15" customHeight="1" x14ac:dyDescent="0.25">
      <c r="A158" s="27" t="s">
        <v>298</v>
      </c>
      <c r="B158" s="27"/>
      <c r="C158" s="28" t="s">
        <v>299</v>
      </c>
      <c r="D158" s="28"/>
      <c r="E158" s="28"/>
      <c r="F158" s="28"/>
      <c r="G158" s="28"/>
      <c r="H158" s="28"/>
      <c r="I158" s="29">
        <v>22163850</v>
      </c>
      <c r="J158" s="29"/>
      <c r="K158" s="29">
        <v>21163850</v>
      </c>
      <c r="L158" s="29"/>
      <c r="M158" s="30">
        <v>0</v>
      </c>
      <c r="N158" s="29"/>
    </row>
    <row r="159" spans="1:14" ht="23.25" customHeight="1" x14ac:dyDescent="0.25">
      <c r="A159" s="27" t="s">
        <v>300</v>
      </c>
      <c r="B159" s="27"/>
      <c r="C159" s="28" t="s">
        <v>301</v>
      </c>
      <c r="D159" s="28"/>
      <c r="E159" s="28"/>
      <c r="F159" s="28"/>
      <c r="G159" s="28"/>
      <c r="H159" s="28"/>
      <c r="I159" s="29">
        <v>61397530</v>
      </c>
      <c r="J159" s="29"/>
      <c r="K159" s="29">
        <v>176897690</v>
      </c>
      <c r="L159" s="29"/>
      <c r="M159" s="30">
        <v>40000000</v>
      </c>
      <c r="N159" s="29"/>
    </row>
    <row r="160" spans="1:14" ht="45.75" customHeight="1" x14ac:dyDescent="0.25">
      <c r="A160" s="27" t="s">
        <v>302</v>
      </c>
      <c r="B160" s="27"/>
      <c r="C160" s="28" t="s">
        <v>303</v>
      </c>
      <c r="D160" s="28"/>
      <c r="E160" s="28"/>
      <c r="F160" s="28"/>
      <c r="G160" s="28"/>
      <c r="H160" s="28"/>
      <c r="I160" s="29">
        <v>170220489</v>
      </c>
      <c r="J160" s="29"/>
      <c r="K160" s="29">
        <v>0</v>
      </c>
      <c r="L160" s="29"/>
      <c r="M160" s="30">
        <v>0</v>
      </c>
      <c r="N160" s="29"/>
    </row>
    <row r="161" spans="1:14" ht="23.25" customHeight="1" x14ac:dyDescent="0.25">
      <c r="A161" s="27" t="s">
        <v>304</v>
      </c>
      <c r="B161" s="27"/>
      <c r="C161" s="28" t="s">
        <v>305</v>
      </c>
      <c r="D161" s="28"/>
      <c r="E161" s="28"/>
      <c r="F161" s="28"/>
      <c r="G161" s="28"/>
      <c r="H161" s="28"/>
      <c r="I161" s="29">
        <v>0</v>
      </c>
      <c r="J161" s="29"/>
      <c r="K161" s="29">
        <v>0</v>
      </c>
      <c r="L161" s="29"/>
      <c r="M161" s="30">
        <v>21290000</v>
      </c>
      <c r="N161" s="29"/>
    </row>
    <row r="162" spans="1:14" ht="34.5" customHeight="1" x14ac:dyDescent="0.25">
      <c r="A162" s="27" t="s">
        <v>306</v>
      </c>
      <c r="B162" s="27"/>
      <c r="C162" s="28" t="s">
        <v>307</v>
      </c>
      <c r="D162" s="28"/>
      <c r="E162" s="28"/>
      <c r="F162" s="28"/>
      <c r="G162" s="28"/>
      <c r="H162" s="28"/>
      <c r="I162" s="29">
        <v>13370364</v>
      </c>
      <c r="J162" s="29"/>
      <c r="K162" s="29">
        <v>0</v>
      </c>
      <c r="L162" s="29"/>
      <c r="M162" s="30">
        <v>0</v>
      </c>
      <c r="N162" s="29"/>
    </row>
    <row r="163" spans="1:14" ht="23.25" customHeight="1" x14ac:dyDescent="0.25">
      <c r="A163" s="27" t="s">
        <v>308</v>
      </c>
      <c r="B163" s="27"/>
      <c r="C163" s="28" t="s">
        <v>309</v>
      </c>
      <c r="D163" s="28"/>
      <c r="E163" s="28"/>
      <c r="F163" s="28"/>
      <c r="G163" s="28"/>
      <c r="H163" s="28"/>
      <c r="I163" s="29">
        <v>0</v>
      </c>
      <c r="J163" s="29"/>
      <c r="K163" s="29">
        <v>0</v>
      </c>
      <c r="L163" s="29"/>
      <c r="M163" s="30">
        <v>26155410</v>
      </c>
      <c r="N163" s="29"/>
    </row>
    <row r="164" spans="1:14" ht="45.75" customHeight="1" x14ac:dyDescent="0.25">
      <c r="A164" s="27" t="s">
        <v>310</v>
      </c>
      <c r="B164" s="27"/>
      <c r="C164" s="28" t="s">
        <v>311</v>
      </c>
      <c r="D164" s="28"/>
      <c r="E164" s="28"/>
      <c r="F164" s="28"/>
      <c r="G164" s="28"/>
      <c r="H164" s="28"/>
      <c r="I164" s="29">
        <v>0</v>
      </c>
      <c r="J164" s="29"/>
      <c r="K164" s="29">
        <v>0</v>
      </c>
      <c r="L164" s="29"/>
      <c r="M164" s="30">
        <v>51397120</v>
      </c>
      <c r="N164" s="29"/>
    </row>
    <row r="165" spans="1:14" ht="15" customHeight="1" x14ac:dyDescent="0.25">
      <c r="A165" s="23" t="s">
        <v>312</v>
      </c>
      <c r="B165" s="23"/>
      <c r="C165" s="24" t="s">
        <v>313</v>
      </c>
      <c r="D165" s="24"/>
      <c r="E165" s="24"/>
      <c r="F165" s="24"/>
      <c r="G165" s="24"/>
      <c r="H165" s="24"/>
      <c r="I165" s="25">
        <v>1855087850</v>
      </c>
      <c r="J165" s="25"/>
      <c r="K165" s="25">
        <v>1848227800</v>
      </c>
      <c r="L165" s="25"/>
      <c r="M165" s="26">
        <v>1847441800</v>
      </c>
      <c r="N165" s="25"/>
    </row>
    <row r="166" spans="1:14" ht="23.25" customHeight="1" x14ac:dyDescent="0.25">
      <c r="A166" s="27" t="s">
        <v>314</v>
      </c>
      <c r="B166" s="27"/>
      <c r="C166" s="28" t="s">
        <v>315</v>
      </c>
      <c r="D166" s="28"/>
      <c r="E166" s="28"/>
      <c r="F166" s="28"/>
      <c r="G166" s="28"/>
      <c r="H166" s="28"/>
      <c r="I166" s="29">
        <v>11945000</v>
      </c>
      <c r="J166" s="29"/>
      <c r="K166" s="29">
        <v>11983000</v>
      </c>
      <c r="L166" s="29"/>
      <c r="M166" s="30">
        <v>12013000</v>
      </c>
      <c r="N166" s="29"/>
    </row>
    <row r="167" spans="1:14" ht="23.25" customHeight="1" x14ac:dyDescent="0.25">
      <c r="A167" s="27" t="s">
        <v>316</v>
      </c>
      <c r="B167" s="27"/>
      <c r="C167" s="28" t="s">
        <v>317</v>
      </c>
      <c r="D167" s="28"/>
      <c r="E167" s="28"/>
      <c r="F167" s="28"/>
      <c r="G167" s="28"/>
      <c r="H167" s="28"/>
      <c r="I167" s="29">
        <v>11945000</v>
      </c>
      <c r="J167" s="29"/>
      <c r="K167" s="29">
        <v>11983000</v>
      </c>
      <c r="L167" s="29"/>
      <c r="M167" s="30">
        <v>12013000</v>
      </c>
      <c r="N167" s="29"/>
    </row>
    <row r="168" spans="1:14" ht="45.75" customHeight="1" x14ac:dyDescent="0.25">
      <c r="A168" s="27" t="s">
        <v>318</v>
      </c>
      <c r="B168" s="27"/>
      <c r="C168" s="28" t="s">
        <v>319</v>
      </c>
      <c r="D168" s="28"/>
      <c r="E168" s="28"/>
      <c r="F168" s="28"/>
      <c r="G168" s="28"/>
      <c r="H168" s="28"/>
      <c r="I168" s="29">
        <v>6377000</v>
      </c>
      <c r="J168" s="29"/>
      <c r="K168" s="29">
        <v>6415000</v>
      </c>
      <c r="L168" s="29"/>
      <c r="M168" s="30">
        <v>6445000</v>
      </c>
      <c r="N168" s="29"/>
    </row>
    <row r="169" spans="1:14" ht="49.5" customHeight="1" x14ac:dyDescent="0.25">
      <c r="A169" s="27" t="s">
        <v>320</v>
      </c>
      <c r="B169" s="27"/>
      <c r="C169" s="28" t="s">
        <v>362</v>
      </c>
      <c r="D169" s="28"/>
      <c r="E169" s="28"/>
      <c r="F169" s="28"/>
      <c r="G169" s="28"/>
      <c r="H169" s="28"/>
      <c r="I169" s="29">
        <v>1904000</v>
      </c>
      <c r="J169" s="29"/>
      <c r="K169" s="29">
        <v>1904000</v>
      </c>
      <c r="L169" s="29"/>
      <c r="M169" s="30">
        <v>1904000</v>
      </c>
      <c r="N169" s="29"/>
    </row>
    <row r="170" spans="1:14" ht="34.5" customHeight="1" x14ac:dyDescent="0.25">
      <c r="A170" s="27" t="s">
        <v>321</v>
      </c>
      <c r="B170" s="27"/>
      <c r="C170" s="28" t="s">
        <v>363</v>
      </c>
      <c r="D170" s="28"/>
      <c r="E170" s="28"/>
      <c r="F170" s="28"/>
      <c r="G170" s="28"/>
      <c r="H170" s="28"/>
      <c r="I170" s="29">
        <v>742000</v>
      </c>
      <c r="J170" s="29"/>
      <c r="K170" s="29">
        <v>742000</v>
      </c>
      <c r="L170" s="29"/>
      <c r="M170" s="30">
        <v>742000</v>
      </c>
      <c r="N170" s="29"/>
    </row>
    <row r="171" spans="1:14" ht="34.5" customHeight="1" x14ac:dyDescent="0.25">
      <c r="A171" s="27" t="s">
        <v>322</v>
      </c>
      <c r="B171" s="27"/>
      <c r="C171" s="28" t="s">
        <v>323</v>
      </c>
      <c r="D171" s="28"/>
      <c r="E171" s="28"/>
      <c r="F171" s="28"/>
      <c r="G171" s="28"/>
      <c r="H171" s="28"/>
      <c r="I171" s="29">
        <v>1463000</v>
      </c>
      <c r="J171" s="29"/>
      <c r="K171" s="29">
        <v>1463000</v>
      </c>
      <c r="L171" s="29"/>
      <c r="M171" s="30">
        <v>1463000</v>
      </c>
      <c r="N171" s="29"/>
    </row>
    <row r="172" spans="1:14" ht="45.75" customHeight="1" x14ac:dyDescent="0.25">
      <c r="A172" s="27" t="s">
        <v>324</v>
      </c>
      <c r="B172" s="27"/>
      <c r="C172" s="28" t="s">
        <v>325</v>
      </c>
      <c r="D172" s="28"/>
      <c r="E172" s="28"/>
      <c r="F172" s="28"/>
      <c r="G172" s="28"/>
      <c r="H172" s="28"/>
      <c r="I172" s="29">
        <v>910000</v>
      </c>
      <c r="J172" s="29"/>
      <c r="K172" s="29">
        <v>910000</v>
      </c>
      <c r="L172" s="29"/>
      <c r="M172" s="30">
        <v>910000</v>
      </c>
      <c r="N172" s="29"/>
    </row>
    <row r="173" spans="1:14" ht="45.75" customHeight="1" x14ac:dyDescent="0.25">
      <c r="A173" s="27" t="s">
        <v>326</v>
      </c>
      <c r="B173" s="27"/>
      <c r="C173" s="28" t="s">
        <v>327</v>
      </c>
      <c r="D173" s="28"/>
      <c r="E173" s="28"/>
      <c r="F173" s="28"/>
      <c r="G173" s="28"/>
      <c r="H173" s="28"/>
      <c r="I173" s="29">
        <v>549000</v>
      </c>
      <c r="J173" s="29"/>
      <c r="K173" s="29">
        <v>549000</v>
      </c>
      <c r="L173" s="29"/>
      <c r="M173" s="30">
        <v>549000</v>
      </c>
      <c r="N173" s="29"/>
    </row>
    <row r="174" spans="1:14" ht="45.75" customHeight="1" x14ac:dyDescent="0.25">
      <c r="A174" s="27" t="s">
        <v>328</v>
      </c>
      <c r="B174" s="27"/>
      <c r="C174" s="28" t="s">
        <v>329</v>
      </c>
      <c r="D174" s="28"/>
      <c r="E174" s="28"/>
      <c r="F174" s="28"/>
      <c r="G174" s="28"/>
      <c r="H174" s="28"/>
      <c r="I174" s="29">
        <v>37814000</v>
      </c>
      <c r="J174" s="29"/>
      <c r="K174" s="29">
        <v>37814000</v>
      </c>
      <c r="L174" s="29"/>
      <c r="M174" s="30">
        <v>37814000</v>
      </c>
      <c r="N174" s="29"/>
    </row>
    <row r="175" spans="1:14" ht="45.75" customHeight="1" x14ac:dyDescent="0.25">
      <c r="A175" s="27" t="s">
        <v>330</v>
      </c>
      <c r="B175" s="27"/>
      <c r="C175" s="28" t="s">
        <v>331</v>
      </c>
      <c r="D175" s="28"/>
      <c r="E175" s="28"/>
      <c r="F175" s="28"/>
      <c r="G175" s="28"/>
      <c r="H175" s="28"/>
      <c r="I175" s="29">
        <v>37814000</v>
      </c>
      <c r="J175" s="29"/>
      <c r="K175" s="29">
        <v>37814000</v>
      </c>
      <c r="L175" s="29"/>
      <c r="M175" s="30">
        <v>37814000</v>
      </c>
      <c r="N175" s="29"/>
    </row>
    <row r="176" spans="1:14" ht="45.75" customHeight="1" x14ac:dyDescent="0.25">
      <c r="A176" s="27" t="s">
        <v>332</v>
      </c>
      <c r="B176" s="27"/>
      <c r="C176" s="28" t="s">
        <v>333</v>
      </c>
      <c r="D176" s="28"/>
      <c r="E176" s="28"/>
      <c r="F176" s="28"/>
      <c r="G176" s="28"/>
      <c r="H176" s="28"/>
      <c r="I176" s="29">
        <v>37814000</v>
      </c>
      <c r="J176" s="29"/>
      <c r="K176" s="29">
        <v>37814000</v>
      </c>
      <c r="L176" s="29"/>
      <c r="M176" s="30">
        <v>37814000</v>
      </c>
      <c r="N176" s="29"/>
    </row>
    <row r="177" spans="1:15" ht="45.75" customHeight="1" x14ac:dyDescent="0.25">
      <c r="A177" s="27" t="s">
        <v>334</v>
      </c>
      <c r="B177" s="27"/>
      <c r="C177" s="28" t="s">
        <v>335</v>
      </c>
      <c r="D177" s="28"/>
      <c r="E177" s="28"/>
      <c r="F177" s="28"/>
      <c r="G177" s="28"/>
      <c r="H177" s="28"/>
      <c r="I177" s="29">
        <v>35989000</v>
      </c>
      <c r="J177" s="29"/>
      <c r="K177" s="29">
        <v>28792000</v>
      </c>
      <c r="L177" s="29"/>
      <c r="M177" s="30">
        <v>28792000</v>
      </c>
      <c r="N177" s="29"/>
    </row>
    <row r="178" spans="1:15" ht="45.75" customHeight="1" x14ac:dyDescent="0.25">
      <c r="A178" s="27" t="s">
        <v>336</v>
      </c>
      <c r="B178" s="27"/>
      <c r="C178" s="28" t="s">
        <v>337</v>
      </c>
      <c r="D178" s="28"/>
      <c r="E178" s="28"/>
      <c r="F178" s="28"/>
      <c r="G178" s="28"/>
      <c r="H178" s="28"/>
      <c r="I178" s="29">
        <v>35989000</v>
      </c>
      <c r="J178" s="29"/>
      <c r="K178" s="29">
        <v>28792000</v>
      </c>
      <c r="L178" s="29"/>
      <c r="M178" s="30">
        <v>28792000</v>
      </c>
      <c r="N178" s="29"/>
    </row>
    <row r="179" spans="1:15" ht="34.5" customHeight="1" x14ac:dyDescent="0.25">
      <c r="A179" s="27" t="s">
        <v>338</v>
      </c>
      <c r="B179" s="27"/>
      <c r="C179" s="28" t="s">
        <v>339</v>
      </c>
      <c r="D179" s="28"/>
      <c r="E179" s="28"/>
      <c r="F179" s="28"/>
      <c r="G179" s="28"/>
      <c r="H179" s="28"/>
      <c r="I179" s="29">
        <v>8498350</v>
      </c>
      <c r="J179" s="29"/>
      <c r="K179" s="29">
        <v>8797600</v>
      </c>
      <c r="L179" s="29"/>
      <c r="M179" s="30">
        <v>8797600</v>
      </c>
      <c r="N179" s="29"/>
    </row>
    <row r="180" spans="1:15" ht="34.5" customHeight="1" x14ac:dyDescent="0.25">
      <c r="A180" s="27" t="s">
        <v>340</v>
      </c>
      <c r="B180" s="27"/>
      <c r="C180" s="28" t="s">
        <v>341</v>
      </c>
      <c r="D180" s="28"/>
      <c r="E180" s="28"/>
      <c r="F180" s="28"/>
      <c r="G180" s="28"/>
      <c r="H180" s="28"/>
      <c r="I180" s="29">
        <v>8498350</v>
      </c>
      <c r="J180" s="29"/>
      <c r="K180" s="29">
        <v>8797600</v>
      </c>
      <c r="L180" s="29"/>
      <c r="M180" s="30">
        <v>8797600</v>
      </c>
      <c r="N180" s="29"/>
    </row>
    <row r="181" spans="1:15" ht="34.5" customHeight="1" x14ac:dyDescent="0.25">
      <c r="A181" s="27" t="s">
        <v>342</v>
      </c>
      <c r="B181" s="27"/>
      <c r="C181" s="28" t="s">
        <v>343</v>
      </c>
      <c r="D181" s="28"/>
      <c r="E181" s="28"/>
      <c r="F181" s="28"/>
      <c r="G181" s="28"/>
      <c r="H181" s="28"/>
      <c r="I181" s="29">
        <v>3500</v>
      </c>
      <c r="J181" s="29"/>
      <c r="K181" s="29">
        <v>3200</v>
      </c>
      <c r="L181" s="29"/>
      <c r="M181" s="30">
        <v>3200</v>
      </c>
      <c r="N181" s="29"/>
    </row>
    <row r="182" spans="1:15" ht="45.75" customHeight="1" x14ac:dyDescent="0.25">
      <c r="A182" s="27" t="s">
        <v>344</v>
      </c>
      <c r="B182" s="27"/>
      <c r="C182" s="28" t="s">
        <v>345</v>
      </c>
      <c r="D182" s="28"/>
      <c r="E182" s="28"/>
      <c r="F182" s="28"/>
      <c r="G182" s="28"/>
      <c r="H182" s="28"/>
      <c r="I182" s="29">
        <v>3500</v>
      </c>
      <c r="J182" s="29"/>
      <c r="K182" s="29">
        <v>3200</v>
      </c>
      <c r="L182" s="29"/>
      <c r="M182" s="30">
        <v>3200</v>
      </c>
      <c r="N182" s="29"/>
    </row>
    <row r="183" spans="1:15" ht="79.5" customHeight="1" x14ac:dyDescent="0.25">
      <c r="A183" s="27" t="s">
        <v>346</v>
      </c>
      <c r="B183" s="27"/>
      <c r="C183" s="28" t="s">
        <v>347</v>
      </c>
      <c r="D183" s="28"/>
      <c r="E183" s="28"/>
      <c r="F183" s="28"/>
      <c r="G183" s="28"/>
      <c r="H183" s="28"/>
      <c r="I183" s="29">
        <v>31795000</v>
      </c>
      <c r="J183" s="29"/>
      <c r="K183" s="29">
        <v>31795000</v>
      </c>
      <c r="L183" s="29"/>
      <c r="M183" s="30">
        <v>31795000</v>
      </c>
      <c r="N183" s="29"/>
    </row>
    <row r="184" spans="1:15" ht="79.5" customHeight="1" x14ac:dyDescent="0.25">
      <c r="A184" s="27" t="s">
        <v>348</v>
      </c>
      <c r="B184" s="27"/>
      <c r="C184" s="28" t="s">
        <v>349</v>
      </c>
      <c r="D184" s="28"/>
      <c r="E184" s="28"/>
      <c r="F184" s="28"/>
      <c r="G184" s="28"/>
      <c r="H184" s="28"/>
      <c r="I184" s="29">
        <v>31795000</v>
      </c>
      <c r="J184" s="29"/>
      <c r="K184" s="29">
        <v>31795000</v>
      </c>
      <c r="L184" s="29"/>
      <c r="M184" s="30">
        <v>31795000</v>
      </c>
      <c r="N184" s="29"/>
    </row>
    <row r="185" spans="1:15" ht="15" customHeight="1" x14ac:dyDescent="0.25">
      <c r="A185" s="27" t="s">
        <v>350</v>
      </c>
      <c r="B185" s="27"/>
      <c r="C185" s="28" t="s">
        <v>351</v>
      </c>
      <c r="D185" s="28"/>
      <c r="E185" s="28"/>
      <c r="F185" s="28"/>
      <c r="G185" s="28"/>
      <c r="H185" s="28"/>
      <c r="I185" s="29">
        <v>1729043000</v>
      </c>
      <c r="J185" s="29"/>
      <c r="K185" s="29">
        <v>1729043000</v>
      </c>
      <c r="L185" s="29"/>
      <c r="M185" s="30">
        <v>1728227000</v>
      </c>
      <c r="N185" s="29"/>
    </row>
    <row r="186" spans="1:15" ht="15" customHeight="1" x14ac:dyDescent="0.25">
      <c r="A186" s="27" t="s">
        <v>352</v>
      </c>
      <c r="B186" s="27"/>
      <c r="C186" s="28" t="s">
        <v>353</v>
      </c>
      <c r="D186" s="28"/>
      <c r="E186" s="28"/>
      <c r="F186" s="28"/>
      <c r="G186" s="28"/>
      <c r="H186" s="28"/>
      <c r="I186" s="29">
        <v>1729043000</v>
      </c>
      <c r="J186" s="29"/>
      <c r="K186" s="29">
        <v>1729043000</v>
      </c>
      <c r="L186" s="29"/>
      <c r="M186" s="30">
        <v>1728227000</v>
      </c>
      <c r="N186" s="29"/>
    </row>
    <row r="187" spans="1:15" ht="135.75" customHeight="1" x14ac:dyDescent="0.25">
      <c r="A187" s="27" t="s">
        <v>354</v>
      </c>
      <c r="B187" s="27"/>
      <c r="C187" s="28" t="s">
        <v>355</v>
      </c>
      <c r="D187" s="28"/>
      <c r="E187" s="28"/>
      <c r="F187" s="28"/>
      <c r="G187" s="28"/>
      <c r="H187" s="28"/>
      <c r="I187" s="29">
        <v>1684482000</v>
      </c>
      <c r="J187" s="29"/>
      <c r="K187" s="29">
        <v>1684482000</v>
      </c>
      <c r="L187" s="29"/>
      <c r="M187" s="30">
        <v>1683666000</v>
      </c>
      <c r="N187" s="29"/>
    </row>
    <row r="188" spans="1:15" ht="169.5" customHeight="1" x14ac:dyDescent="0.25">
      <c r="A188" s="27" t="s">
        <v>356</v>
      </c>
      <c r="B188" s="27"/>
      <c r="C188" s="28" t="s">
        <v>357</v>
      </c>
      <c r="D188" s="28"/>
      <c r="E188" s="28"/>
      <c r="F188" s="28"/>
      <c r="G188" s="28"/>
      <c r="H188" s="28"/>
      <c r="I188" s="29">
        <v>44561000</v>
      </c>
      <c r="J188" s="29"/>
      <c r="K188" s="29">
        <v>44561000</v>
      </c>
      <c r="L188" s="29"/>
      <c r="M188" s="30">
        <v>44561000</v>
      </c>
      <c r="N188" s="29"/>
    </row>
    <row r="189" spans="1:15" ht="21" customHeight="1" x14ac:dyDescent="0.25">
      <c r="A189" s="34" t="s">
        <v>358</v>
      </c>
      <c r="B189" s="34"/>
      <c r="C189" s="34"/>
      <c r="D189" s="34"/>
      <c r="E189" s="34"/>
      <c r="F189" s="34"/>
      <c r="G189" s="34"/>
      <c r="H189" s="34"/>
      <c r="I189" s="35">
        <v>6776207643.2799997</v>
      </c>
      <c r="J189" s="35"/>
      <c r="K189" s="35">
        <v>6049816321.0699997</v>
      </c>
      <c r="L189" s="35"/>
      <c r="M189" s="36">
        <v>4965588541.6800003</v>
      </c>
      <c r="N189" s="35"/>
    </row>
    <row r="190" spans="1:15" ht="11.25" customHeight="1" x14ac:dyDescent="0.25">
      <c r="A190" s="1"/>
      <c r="B190" s="1"/>
      <c r="C190" s="1"/>
      <c r="D190" s="1"/>
      <c r="E190" s="1"/>
      <c r="F190" s="1"/>
      <c r="G190" s="1"/>
      <c r="H190" s="1"/>
      <c r="I190" s="8"/>
      <c r="J190" s="8"/>
      <c r="K190" s="8"/>
      <c r="L190" s="8"/>
      <c r="M190" s="8"/>
      <c r="N190" s="8"/>
    </row>
    <row r="191" spans="1:15" ht="34.5" customHeight="1" x14ac:dyDescent="0.25">
      <c r="A191" s="2"/>
      <c r="B191" s="1"/>
      <c r="C191" s="37"/>
      <c r="D191" s="37"/>
      <c r="E191" s="3"/>
      <c r="F191" s="3"/>
      <c r="G191" s="3"/>
      <c r="H191" s="37"/>
      <c r="I191" s="37"/>
      <c r="J191" s="38"/>
      <c r="K191" s="38"/>
      <c r="L191" s="37"/>
      <c r="M191" s="37"/>
      <c r="N191" s="37"/>
      <c r="O191" s="37"/>
    </row>
    <row r="192" spans="1:15" ht="23.25" customHeight="1" x14ac:dyDescent="0.25">
      <c r="A192" s="2"/>
      <c r="B192" s="1"/>
      <c r="C192" s="31"/>
      <c r="D192" s="31"/>
      <c r="E192" s="4"/>
      <c r="F192" s="5"/>
      <c r="G192" s="5"/>
      <c r="H192" s="32"/>
      <c r="I192" s="32"/>
      <c r="J192" s="33"/>
      <c r="K192" s="33"/>
      <c r="L192" s="31"/>
      <c r="M192" s="31"/>
      <c r="N192" s="31"/>
      <c r="O192" s="31"/>
    </row>
  </sheetData>
  <mergeCells count="921">
    <mergeCell ref="A188:B188"/>
    <mergeCell ref="C188:H188"/>
    <mergeCell ref="I188:J188"/>
    <mergeCell ref="K188:L188"/>
    <mergeCell ref="M188:N188"/>
    <mergeCell ref="C192:D192"/>
    <mergeCell ref="H192:I192"/>
    <mergeCell ref="J192:K192"/>
    <mergeCell ref="L192:O192"/>
    <mergeCell ref="A189:H189"/>
    <mergeCell ref="I189:J189"/>
    <mergeCell ref="K189:L189"/>
    <mergeCell ref="M189:N189"/>
    <mergeCell ref="I190:J190"/>
    <mergeCell ref="K190:L190"/>
    <mergeCell ref="M190:N190"/>
    <mergeCell ref="C191:D191"/>
    <mergeCell ref="H191:I191"/>
    <mergeCell ref="J191:K191"/>
    <mergeCell ref="L191:O191"/>
    <mergeCell ref="A186:B186"/>
    <mergeCell ref="C186:H186"/>
    <mergeCell ref="I186:J186"/>
    <mergeCell ref="K186:L186"/>
    <mergeCell ref="M186:N186"/>
    <mergeCell ref="A187:B187"/>
    <mergeCell ref="C187:H187"/>
    <mergeCell ref="I187:J187"/>
    <mergeCell ref="K187:L187"/>
    <mergeCell ref="M187:N187"/>
    <mergeCell ref="A184:B184"/>
    <mergeCell ref="C184:H184"/>
    <mergeCell ref="I184:J184"/>
    <mergeCell ref="K184:L184"/>
    <mergeCell ref="M184:N184"/>
    <mergeCell ref="A185:B185"/>
    <mergeCell ref="C185:H185"/>
    <mergeCell ref="I185:J185"/>
    <mergeCell ref="K185:L185"/>
    <mergeCell ref="M185:N185"/>
    <mergeCell ref="A182:B182"/>
    <mergeCell ref="C182:H182"/>
    <mergeCell ref="I182:J182"/>
    <mergeCell ref="K182:L182"/>
    <mergeCell ref="M182:N182"/>
    <mergeCell ref="A183:B183"/>
    <mergeCell ref="C183:H183"/>
    <mergeCell ref="I183:J183"/>
    <mergeCell ref="K183:L183"/>
    <mergeCell ref="M183:N183"/>
    <mergeCell ref="A180:B180"/>
    <mergeCell ref="C180:H180"/>
    <mergeCell ref="I180:J180"/>
    <mergeCell ref="K180:L180"/>
    <mergeCell ref="M180:N180"/>
    <mergeCell ref="A181:B181"/>
    <mergeCell ref="C181:H181"/>
    <mergeCell ref="I181:J181"/>
    <mergeCell ref="K181:L181"/>
    <mergeCell ref="M181:N181"/>
    <mergeCell ref="A178:B178"/>
    <mergeCell ref="C178:H178"/>
    <mergeCell ref="I178:J178"/>
    <mergeCell ref="K178:L178"/>
    <mergeCell ref="M178:N178"/>
    <mergeCell ref="A179:B179"/>
    <mergeCell ref="C179:H179"/>
    <mergeCell ref="I179:J179"/>
    <mergeCell ref="K179:L179"/>
    <mergeCell ref="M179:N179"/>
    <mergeCell ref="A176:B176"/>
    <mergeCell ref="C176:H176"/>
    <mergeCell ref="I176:J176"/>
    <mergeCell ref="K176:L176"/>
    <mergeCell ref="M176:N176"/>
    <mergeCell ref="A177:B177"/>
    <mergeCell ref="C177:H177"/>
    <mergeCell ref="I177:J177"/>
    <mergeCell ref="K177:L177"/>
    <mergeCell ref="M177:N177"/>
    <mergeCell ref="A174:B174"/>
    <mergeCell ref="C174:H174"/>
    <mergeCell ref="I174:J174"/>
    <mergeCell ref="K174:L174"/>
    <mergeCell ref="M174:N174"/>
    <mergeCell ref="A175:B175"/>
    <mergeCell ref="C175:H175"/>
    <mergeCell ref="I175:J175"/>
    <mergeCell ref="K175:L175"/>
    <mergeCell ref="M175:N175"/>
    <mergeCell ref="A172:B172"/>
    <mergeCell ref="C172:H172"/>
    <mergeCell ref="I172:J172"/>
    <mergeCell ref="K172:L172"/>
    <mergeCell ref="M172:N172"/>
    <mergeCell ref="A173:B173"/>
    <mergeCell ref="C173:H173"/>
    <mergeCell ref="I173:J173"/>
    <mergeCell ref="K173:L173"/>
    <mergeCell ref="M173:N173"/>
    <mergeCell ref="A170:B170"/>
    <mergeCell ref="C170:H170"/>
    <mergeCell ref="I170:J170"/>
    <mergeCell ref="K170:L170"/>
    <mergeCell ref="M170:N170"/>
    <mergeCell ref="A171:B171"/>
    <mergeCell ref="C171:H171"/>
    <mergeCell ref="I171:J171"/>
    <mergeCell ref="K171:L171"/>
    <mergeCell ref="M171:N171"/>
    <mergeCell ref="A168:B168"/>
    <mergeCell ref="C168:H168"/>
    <mergeCell ref="I168:J168"/>
    <mergeCell ref="K168:L168"/>
    <mergeCell ref="M168:N168"/>
    <mergeCell ref="A169:B169"/>
    <mergeCell ref="C169:H169"/>
    <mergeCell ref="I169:J169"/>
    <mergeCell ref="K169:L169"/>
    <mergeCell ref="M169:N169"/>
    <mergeCell ref="A166:B166"/>
    <mergeCell ref="C166:H166"/>
    <mergeCell ref="I166:J166"/>
    <mergeCell ref="K166:L166"/>
    <mergeCell ref="M166:N166"/>
    <mergeCell ref="A167:B167"/>
    <mergeCell ref="C167:H167"/>
    <mergeCell ref="I167:J167"/>
    <mergeCell ref="K167:L167"/>
    <mergeCell ref="M167:N167"/>
    <mergeCell ref="A164:B164"/>
    <mergeCell ref="C164:H164"/>
    <mergeCell ref="I164:J164"/>
    <mergeCell ref="K164:L164"/>
    <mergeCell ref="M164:N164"/>
    <mergeCell ref="A165:B165"/>
    <mergeCell ref="C165:H165"/>
    <mergeCell ref="I165:J165"/>
    <mergeCell ref="K165:L165"/>
    <mergeCell ref="M165:N165"/>
    <mergeCell ref="A162:B162"/>
    <mergeCell ref="C162:H162"/>
    <mergeCell ref="I162:J162"/>
    <mergeCell ref="K162:L162"/>
    <mergeCell ref="M162:N162"/>
    <mergeCell ref="A163:B163"/>
    <mergeCell ref="C163:H163"/>
    <mergeCell ref="I163:J163"/>
    <mergeCell ref="K163:L163"/>
    <mergeCell ref="M163:N163"/>
    <mergeCell ref="A160:B160"/>
    <mergeCell ref="C160:H160"/>
    <mergeCell ref="I160:J160"/>
    <mergeCell ref="K160:L160"/>
    <mergeCell ref="M160:N160"/>
    <mergeCell ref="A161:B161"/>
    <mergeCell ref="C161:H161"/>
    <mergeCell ref="I161:J161"/>
    <mergeCell ref="K161:L161"/>
    <mergeCell ref="M161:N161"/>
    <mergeCell ref="A158:B158"/>
    <mergeCell ref="C158:H158"/>
    <mergeCell ref="I158:J158"/>
    <mergeCell ref="K158:L158"/>
    <mergeCell ref="M158:N158"/>
    <mergeCell ref="A159:B159"/>
    <mergeCell ref="C159:H159"/>
    <mergeCell ref="I159:J159"/>
    <mergeCell ref="K159:L159"/>
    <mergeCell ref="M159:N159"/>
    <mergeCell ref="A156:B156"/>
    <mergeCell ref="C156:H156"/>
    <mergeCell ref="I156:J156"/>
    <mergeCell ref="K156:L156"/>
    <mergeCell ref="M156:N156"/>
    <mergeCell ref="A157:B157"/>
    <mergeCell ref="C157:H157"/>
    <mergeCell ref="I157:J157"/>
    <mergeCell ref="K157:L157"/>
    <mergeCell ref="M157:N157"/>
    <mergeCell ref="A154:B154"/>
    <mergeCell ref="C154:H154"/>
    <mergeCell ref="I154:J154"/>
    <mergeCell ref="K154:L154"/>
    <mergeCell ref="M154:N154"/>
    <mergeCell ref="A155:B155"/>
    <mergeCell ref="C155:H155"/>
    <mergeCell ref="I155:J155"/>
    <mergeCell ref="K155:L155"/>
    <mergeCell ref="M155:N155"/>
    <mergeCell ref="A152:B152"/>
    <mergeCell ref="C152:H152"/>
    <mergeCell ref="I152:J152"/>
    <mergeCell ref="K152:L152"/>
    <mergeCell ref="M152:N152"/>
    <mergeCell ref="A153:B153"/>
    <mergeCell ref="C153:H153"/>
    <mergeCell ref="I153:J153"/>
    <mergeCell ref="K153:L153"/>
    <mergeCell ref="M153:N153"/>
    <mergeCell ref="A150:B150"/>
    <mergeCell ref="C150:H150"/>
    <mergeCell ref="I150:J150"/>
    <mergeCell ref="K150:L150"/>
    <mergeCell ref="M150:N150"/>
    <mergeCell ref="A151:B151"/>
    <mergeCell ref="C151:H151"/>
    <mergeCell ref="I151:J151"/>
    <mergeCell ref="K151:L151"/>
    <mergeCell ref="M151:N151"/>
    <mergeCell ref="A148:B148"/>
    <mergeCell ref="C148:H148"/>
    <mergeCell ref="I148:J148"/>
    <mergeCell ref="K148:L148"/>
    <mergeCell ref="M148:N148"/>
    <mergeCell ref="A149:B149"/>
    <mergeCell ref="C149:H149"/>
    <mergeCell ref="I149:J149"/>
    <mergeCell ref="K149:L149"/>
    <mergeCell ref="M149:N149"/>
    <mergeCell ref="A146:B146"/>
    <mergeCell ref="C146:H146"/>
    <mergeCell ref="I146:J146"/>
    <mergeCell ref="K146:L146"/>
    <mergeCell ref="M146:N146"/>
    <mergeCell ref="A147:B147"/>
    <mergeCell ref="C147:H147"/>
    <mergeCell ref="I147:J147"/>
    <mergeCell ref="K147:L147"/>
    <mergeCell ref="M147:N147"/>
    <mergeCell ref="A144:B144"/>
    <mergeCell ref="C144:H144"/>
    <mergeCell ref="I144:J144"/>
    <mergeCell ref="K144:L144"/>
    <mergeCell ref="M144:N144"/>
    <mergeCell ref="A145:B145"/>
    <mergeCell ref="C145:H145"/>
    <mergeCell ref="I145:J145"/>
    <mergeCell ref="K145:L145"/>
    <mergeCell ref="M145:N145"/>
    <mergeCell ref="A142:B142"/>
    <mergeCell ref="C142:H142"/>
    <mergeCell ref="I142:J142"/>
    <mergeCell ref="K142:L142"/>
    <mergeCell ref="M142:N142"/>
    <mergeCell ref="A143:B143"/>
    <mergeCell ref="C143:H143"/>
    <mergeCell ref="I143:J143"/>
    <mergeCell ref="K143:L143"/>
    <mergeCell ref="M143:N143"/>
    <mergeCell ref="A140:B140"/>
    <mergeCell ref="C140:H140"/>
    <mergeCell ref="I140:J140"/>
    <mergeCell ref="K140:L140"/>
    <mergeCell ref="M140:N140"/>
    <mergeCell ref="A141:B141"/>
    <mergeCell ref="C141:H141"/>
    <mergeCell ref="I141:J141"/>
    <mergeCell ref="K141:L141"/>
    <mergeCell ref="M141:N141"/>
    <mergeCell ref="A138:B138"/>
    <mergeCell ref="C138:H138"/>
    <mergeCell ref="I138:J138"/>
    <mergeCell ref="K138:L138"/>
    <mergeCell ref="M138:N138"/>
    <mergeCell ref="A139:B139"/>
    <mergeCell ref="C139:H139"/>
    <mergeCell ref="I139:J139"/>
    <mergeCell ref="K139:L139"/>
    <mergeCell ref="M139:N139"/>
    <mergeCell ref="A136:B136"/>
    <mergeCell ref="C136:H136"/>
    <mergeCell ref="I136:J136"/>
    <mergeCell ref="K136:L136"/>
    <mergeCell ref="M136:N136"/>
    <mergeCell ref="A137:B137"/>
    <mergeCell ref="C137:H137"/>
    <mergeCell ref="I137:J137"/>
    <mergeCell ref="K137:L137"/>
    <mergeCell ref="M137:N137"/>
    <mergeCell ref="A134:B134"/>
    <mergeCell ref="C134:H134"/>
    <mergeCell ref="I134:J134"/>
    <mergeCell ref="K134:L134"/>
    <mergeCell ref="M134:N134"/>
    <mergeCell ref="A135:B135"/>
    <mergeCell ref="C135:H135"/>
    <mergeCell ref="I135:J135"/>
    <mergeCell ref="K135:L135"/>
    <mergeCell ref="M135:N135"/>
    <mergeCell ref="A132:B132"/>
    <mergeCell ref="C132:H132"/>
    <mergeCell ref="I132:J132"/>
    <mergeCell ref="K132:L132"/>
    <mergeCell ref="M132:N132"/>
    <mergeCell ref="A133:B133"/>
    <mergeCell ref="C133:H133"/>
    <mergeCell ref="I133:J133"/>
    <mergeCell ref="K133:L133"/>
    <mergeCell ref="M133:N133"/>
    <mergeCell ref="A130:B130"/>
    <mergeCell ref="C130:H130"/>
    <mergeCell ref="I130:J130"/>
    <mergeCell ref="K130:L130"/>
    <mergeCell ref="M130:N130"/>
    <mergeCell ref="A131:B131"/>
    <mergeCell ref="C131:H131"/>
    <mergeCell ref="I131:J131"/>
    <mergeCell ref="K131:L131"/>
    <mergeCell ref="M131:N131"/>
    <mergeCell ref="A128:B128"/>
    <mergeCell ref="C128:H128"/>
    <mergeCell ref="I128:J128"/>
    <mergeCell ref="K128:L128"/>
    <mergeCell ref="M128:N128"/>
    <mergeCell ref="A129:B129"/>
    <mergeCell ref="C129:H129"/>
    <mergeCell ref="I129:J129"/>
    <mergeCell ref="K129:L129"/>
    <mergeCell ref="M129:N129"/>
    <mergeCell ref="A126:B126"/>
    <mergeCell ref="C126:H126"/>
    <mergeCell ref="I126:J126"/>
    <mergeCell ref="K126:L126"/>
    <mergeCell ref="M126:N126"/>
    <mergeCell ref="A127:B127"/>
    <mergeCell ref="C127:H127"/>
    <mergeCell ref="I127:J127"/>
    <mergeCell ref="K127:L127"/>
    <mergeCell ref="M127:N127"/>
    <mergeCell ref="A124:B124"/>
    <mergeCell ref="C124:H124"/>
    <mergeCell ref="I124:J124"/>
    <mergeCell ref="K124:L124"/>
    <mergeCell ref="M124:N124"/>
    <mergeCell ref="A125:B125"/>
    <mergeCell ref="C125:H125"/>
    <mergeCell ref="I125:J125"/>
    <mergeCell ref="K125:L125"/>
    <mergeCell ref="M125:N125"/>
    <mergeCell ref="A122:B122"/>
    <mergeCell ref="C122:H122"/>
    <mergeCell ref="I122:J122"/>
    <mergeCell ref="K122:L122"/>
    <mergeCell ref="M122:N122"/>
    <mergeCell ref="A123:B123"/>
    <mergeCell ref="C123:H123"/>
    <mergeCell ref="I123:J123"/>
    <mergeCell ref="K123:L123"/>
    <mergeCell ref="M123:N123"/>
    <mergeCell ref="A120:B120"/>
    <mergeCell ref="C120:H120"/>
    <mergeCell ref="I120:J120"/>
    <mergeCell ref="K120:L120"/>
    <mergeCell ref="M120:N120"/>
    <mergeCell ref="A121:B121"/>
    <mergeCell ref="C121:H121"/>
    <mergeCell ref="I121:J121"/>
    <mergeCell ref="K121:L121"/>
    <mergeCell ref="M121:N121"/>
    <mergeCell ref="A118:B118"/>
    <mergeCell ref="C118:H118"/>
    <mergeCell ref="I118:J118"/>
    <mergeCell ref="K118:L118"/>
    <mergeCell ref="M118:N118"/>
    <mergeCell ref="A119:B119"/>
    <mergeCell ref="C119:H119"/>
    <mergeCell ref="I119:J119"/>
    <mergeCell ref="K119:L119"/>
    <mergeCell ref="M119:N119"/>
    <mergeCell ref="A116:B116"/>
    <mergeCell ref="C116:H116"/>
    <mergeCell ref="I116:J116"/>
    <mergeCell ref="K116:L116"/>
    <mergeCell ref="M116:N116"/>
    <mergeCell ref="A117:B117"/>
    <mergeCell ref="C117:H117"/>
    <mergeCell ref="I117:J117"/>
    <mergeCell ref="K117:L117"/>
    <mergeCell ref="M117:N117"/>
    <mergeCell ref="A114:B114"/>
    <mergeCell ref="C114:H114"/>
    <mergeCell ref="I114:J114"/>
    <mergeCell ref="K114:L114"/>
    <mergeCell ref="M114:N114"/>
    <mergeCell ref="A115:B115"/>
    <mergeCell ref="C115:H115"/>
    <mergeCell ref="I115:J115"/>
    <mergeCell ref="K115:L115"/>
    <mergeCell ref="M115:N115"/>
    <mergeCell ref="A112:B112"/>
    <mergeCell ref="C112:H112"/>
    <mergeCell ref="I112:J112"/>
    <mergeCell ref="K112:L112"/>
    <mergeCell ref="M112:N112"/>
    <mergeCell ref="A113:B113"/>
    <mergeCell ref="C113:H113"/>
    <mergeCell ref="I113:J113"/>
    <mergeCell ref="K113:L113"/>
    <mergeCell ref="M113:N113"/>
    <mergeCell ref="A110:B110"/>
    <mergeCell ref="C110:H110"/>
    <mergeCell ref="I110:J110"/>
    <mergeCell ref="K110:L110"/>
    <mergeCell ref="M110:N110"/>
    <mergeCell ref="A111:B111"/>
    <mergeCell ref="C111:H111"/>
    <mergeCell ref="I111:J111"/>
    <mergeCell ref="K111:L111"/>
    <mergeCell ref="M111:N111"/>
    <mergeCell ref="A108:B108"/>
    <mergeCell ref="C108:H108"/>
    <mergeCell ref="I108:J108"/>
    <mergeCell ref="K108:L108"/>
    <mergeCell ref="M108:N108"/>
    <mergeCell ref="A109:B109"/>
    <mergeCell ref="C109:H109"/>
    <mergeCell ref="I109:J109"/>
    <mergeCell ref="K109:L109"/>
    <mergeCell ref="M109:N109"/>
    <mergeCell ref="A106:B106"/>
    <mergeCell ref="C106:H106"/>
    <mergeCell ref="I106:J106"/>
    <mergeCell ref="K106:L106"/>
    <mergeCell ref="M106:N106"/>
    <mergeCell ref="A107:B107"/>
    <mergeCell ref="C107:H107"/>
    <mergeCell ref="I107:J107"/>
    <mergeCell ref="K107:L107"/>
    <mergeCell ref="M107:N107"/>
    <mergeCell ref="A104:B104"/>
    <mergeCell ref="C104:H104"/>
    <mergeCell ref="I104:J104"/>
    <mergeCell ref="K104:L104"/>
    <mergeCell ref="M104:N104"/>
    <mergeCell ref="A105:B105"/>
    <mergeCell ref="C105:H105"/>
    <mergeCell ref="I105:J105"/>
    <mergeCell ref="K105:L105"/>
    <mergeCell ref="M105:N105"/>
    <mergeCell ref="A102:B102"/>
    <mergeCell ref="C102:H102"/>
    <mergeCell ref="I102:J102"/>
    <mergeCell ref="K102:L102"/>
    <mergeCell ref="M102:N102"/>
    <mergeCell ref="A103:B103"/>
    <mergeCell ref="C103:H103"/>
    <mergeCell ref="I103:J103"/>
    <mergeCell ref="K103:L103"/>
    <mergeCell ref="M103:N103"/>
    <mergeCell ref="A100:B100"/>
    <mergeCell ref="C100:H100"/>
    <mergeCell ref="I100:J100"/>
    <mergeCell ref="K100:L100"/>
    <mergeCell ref="M100:N100"/>
    <mergeCell ref="A101:B101"/>
    <mergeCell ref="C101:H101"/>
    <mergeCell ref="I101:J101"/>
    <mergeCell ref="K101:L101"/>
    <mergeCell ref="M101:N101"/>
    <mergeCell ref="A98:B98"/>
    <mergeCell ref="C98:H98"/>
    <mergeCell ref="I98:J98"/>
    <mergeCell ref="K98:L98"/>
    <mergeCell ref="M98:N98"/>
    <mergeCell ref="A99:B99"/>
    <mergeCell ref="C99:H99"/>
    <mergeCell ref="I99:J99"/>
    <mergeCell ref="K99:L99"/>
    <mergeCell ref="M99:N99"/>
    <mergeCell ref="A96:B96"/>
    <mergeCell ref="C96:H96"/>
    <mergeCell ref="I96:J96"/>
    <mergeCell ref="K96:L96"/>
    <mergeCell ref="M96:N96"/>
    <mergeCell ref="A97:B97"/>
    <mergeCell ref="C97:H97"/>
    <mergeCell ref="I97:J97"/>
    <mergeCell ref="K97:L97"/>
    <mergeCell ref="M97:N97"/>
    <mergeCell ref="A94:B94"/>
    <mergeCell ref="C94:H94"/>
    <mergeCell ref="I94:J94"/>
    <mergeCell ref="K94:L94"/>
    <mergeCell ref="M94:N94"/>
    <mergeCell ref="A95:B95"/>
    <mergeCell ref="C95:H95"/>
    <mergeCell ref="I95:J95"/>
    <mergeCell ref="K95:L95"/>
    <mergeCell ref="M95:N95"/>
    <mergeCell ref="A92:B92"/>
    <mergeCell ref="C92:H92"/>
    <mergeCell ref="I92:J92"/>
    <mergeCell ref="K92:L92"/>
    <mergeCell ref="M92:N92"/>
    <mergeCell ref="A93:B93"/>
    <mergeCell ref="C93:H93"/>
    <mergeCell ref="I93:J93"/>
    <mergeCell ref="K93:L93"/>
    <mergeCell ref="M93:N93"/>
    <mergeCell ref="A90:B90"/>
    <mergeCell ref="C90:H90"/>
    <mergeCell ref="I90:J90"/>
    <mergeCell ref="K90:L90"/>
    <mergeCell ref="M90:N90"/>
    <mergeCell ref="A91:B91"/>
    <mergeCell ref="C91:H91"/>
    <mergeCell ref="I91:J91"/>
    <mergeCell ref="K91:L91"/>
    <mergeCell ref="M91:N91"/>
    <mergeCell ref="A88:B88"/>
    <mergeCell ref="C88:H88"/>
    <mergeCell ref="I88:J88"/>
    <mergeCell ref="K88:L88"/>
    <mergeCell ref="M88:N88"/>
    <mergeCell ref="A89:B89"/>
    <mergeCell ref="C89:H89"/>
    <mergeCell ref="I89:J89"/>
    <mergeCell ref="K89:L89"/>
    <mergeCell ref="M89:N89"/>
    <mergeCell ref="A86:B86"/>
    <mergeCell ref="C86:H86"/>
    <mergeCell ref="I86:J86"/>
    <mergeCell ref="K86:L86"/>
    <mergeCell ref="M86:N86"/>
    <mergeCell ref="A87:B87"/>
    <mergeCell ref="C87:H87"/>
    <mergeCell ref="I87:J87"/>
    <mergeCell ref="K87:L87"/>
    <mergeCell ref="M87:N87"/>
    <mergeCell ref="A84:B84"/>
    <mergeCell ref="C84:H84"/>
    <mergeCell ref="I84:J84"/>
    <mergeCell ref="K84:L84"/>
    <mergeCell ref="M84:N84"/>
    <mergeCell ref="A85:B85"/>
    <mergeCell ref="C85:H85"/>
    <mergeCell ref="I85:J85"/>
    <mergeCell ref="K85:L85"/>
    <mergeCell ref="M85:N85"/>
    <mergeCell ref="A82:B82"/>
    <mergeCell ref="C82:H82"/>
    <mergeCell ref="I82:J82"/>
    <mergeCell ref="K82:L82"/>
    <mergeCell ref="M82:N82"/>
    <mergeCell ref="A83:B83"/>
    <mergeCell ref="C83:H83"/>
    <mergeCell ref="I83:J83"/>
    <mergeCell ref="K83:L83"/>
    <mergeCell ref="M83:N83"/>
    <mergeCell ref="A80:B80"/>
    <mergeCell ref="C80:H80"/>
    <mergeCell ref="I80:J80"/>
    <mergeCell ref="K80:L80"/>
    <mergeCell ref="M80:N80"/>
    <mergeCell ref="A81:B81"/>
    <mergeCell ref="C81:H81"/>
    <mergeCell ref="I81:J81"/>
    <mergeCell ref="K81:L81"/>
    <mergeCell ref="M81:N81"/>
    <mergeCell ref="A78:B78"/>
    <mergeCell ref="C78:H78"/>
    <mergeCell ref="I78:J78"/>
    <mergeCell ref="K78:L78"/>
    <mergeCell ref="M78:N78"/>
    <mergeCell ref="A79:B79"/>
    <mergeCell ref="C79:H79"/>
    <mergeCell ref="I79:J79"/>
    <mergeCell ref="K79:L79"/>
    <mergeCell ref="M79:N79"/>
    <mergeCell ref="A76:B76"/>
    <mergeCell ref="C76:H76"/>
    <mergeCell ref="I76:J76"/>
    <mergeCell ref="K76:L76"/>
    <mergeCell ref="M76:N76"/>
    <mergeCell ref="A77:B77"/>
    <mergeCell ref="C77:H77"/>
    <mergeCell ref="I77:J77"/>
    <mergeCell ref="K77:L77"/>
    <mergeCell ref="M77:N77"/>
    <mergeCell ref="A74:B74"/>
    <mergeCell ref="C74:H74"/>
    <mergeCell ref="I74:J74"/>
    <mergeCell ref="K74:L74"/>
    <mergeCell ref="M74:N74"/>
    <mergeCell ref="A75:B75"/>
    <mergeCell ref="C75:H75"/>
    <mergeCell ref="I75:J75"/>
    <mergeCell ref="K75:L75"/>
    <mergeCell ref="M75:N75"/>
    <mergeCell ref="A72:B72"/>
    <mergeCell ref="C72:H72"/>
    <mergeCell ref="I72:J72"/>
    <mergeCell ref="K72:L72"/>
    <mergeCell ref="M72:N72"/>
    <mergeCell ref="A73:B73"/>
    <mergeCell ref="C73:H73"/>
    <mergeCell ref="I73:J73"/>
    <mergeCell ref="K73:L73"/>
    <mergeCell ref="M73:N73"/>
    <mergeCell ref="A70:B70"/>
    <mergeCell ref="C70:H70"/>
    <mergeCell ref="I70:J70"/>
    <mergeCell ref="K70:L70"/>
    <mergeCell ref="M70:N70"/>
    <mergeCell ref="A71:B71"/>
    <mergeCell ref="C71:H71"/>
    <mergeCell ref="I71:J71"/>
    <mergeCell ref="K71:L71"/>
    <mergeCell ref="M71:N71"/>
    <mergeCell ref="A68:B68"/>
    <mergeCell ref="C68:H68"/>
    <mergeCell ref="I68:J68"/>
    <mergeCell ref="K68:L68"/>
    <mergeCell ref="M68:N68"/>
    <mergeCell ref="A69:B69"/>
    <mergeCell ref="C69:H69"/>
    <mergeCell ref="I69:J69"/>
    <mergeCell ref="K69:L69"/>
    <mergeCell ref="M69:N69"/>
    <mergeCell ref="A66:B66"/>
    <mergeCell ref="C66:H66"/>
    <mergeCell ref="I66:J66"/>
    <mergeCell ref="K66:L66"/>
    <mergeCell ref="M66:N66"/>
    <mergeCell ref="A67:B67"/>
    <mergeCell ref="C67:H67"/>
    <mergeCell ref="I67:J67"/>
    <mergeCell ref="K67:L67"/>
    <mergeCell ref="M67:N67"/>
    <mergeCell ref="A64:B64"/>
    <mergeCell ref="C64:H64"/>
    <mergeCell ref="I64:J64"/>
    <mergeCell ref="K64:L64"/>
    <mergeCell ref="M64:N64"/>
    <mergeCell ref="A65:B65"/>
    <mergeCell ref="C65:H65"/>
    <mergeCell ref="I65:J65"/>
    <mergeCell ref="K65:L65"/>
    <mergeCell ref="M65:N65"/>
    <mergeCell ref="A62:B62"/>
    <mergeCell ref="C62:H62"/>
    <mergeCell ref="I62:J62"/>
    <mergeCell ref="K62:L62"/>
    <mergeCell ref="M62:N62"/>
    <mergeCell ref="A63:B63"/>
    <mergeCell ref="C63:H63"/>
    <mergeCell ref="I63:J63"/>
    <mergeCell ref="K63:L63"/>
    <mergeCell ref="M63:N63"/>
    <mergeCell ref="A60:B60"/>
    <mergeCell ref="C60:H60"/>
    <mergeCell ref="I60:J60"/>
    <mergeCell ref="K60:L60"/>
    <mergeCell ref="M60:N60"/>
    <mergeCell ref="A61:B61"/>
    <mergeCell ref="C61:H61"/>
    <mergeCell ref="I61:J61"/>
    <mergeCell ref="K61:L61"/>
    <mergeCell ref="M61:N61"/>
    <mergeCell ref="A58:B58"/>
    <mergeCell ref="C58:H58"/>
    <mergeCell ref="I58:J58"/>
    <mergeCell ref="K58:L58"/>
    <mergeCell ref="M58:N58"/>
    <mergeCell ref="A59:B59"/>
    <mergeCell ref="C59:H59"/>
    <mergeCell ref="I59:J59"/>
    <mergeCell ref="K59:L59"/>
    <mergeCell ref="M59:N59"/>
    <mergeCell ref="A56:B56"/>
    <mergeCell ref="C56:H56"/>
    <mergeCell ref="I56:J56"/>
    <mergeCell ref="K56:L56"/>
    <mergeCell ref="M56:N56"/>
    <mergeCell ref="A57:B57"/>
    <mergeCell ref="C57:H57"/>
    <mergeCell ref="I57:J57"/>
    <mergeCell ref="K57:L57"/>
    <mergeCell ref="M57:N57"/>
    <mergeCell ref="A54:B54"/>
    <mergeCell ref="C54:H54"/>
    <mergeCell ref="I54:J54"/>
    <mergeCell ref="K54:L54"/>
    <mergeCell ref="M54:N54"/>
    <mergeCell ref="A55:B55"/>
    <mergeCell ref="C55:H55"/>
    <mergeCell ref="I55:J55"/>
    <mergeCell ref="K55:L55"/>
    <mergeCell ref="M55:N55"/>
    <mergeCell ref="A52:B52"/>
    <mergeCell ref="C52:H52"/>
    <mergeCell ref="I52:J52"/>
    <mergeCell ref="K52:L52"/>
    <mergeCell ref="M52:N52"/>
    <mergeCell ref="A53:B53"/>
    <mergeCell ref="C53:H53"/>
    <mergeCell ref="I53:J53"/>
    <mergeCell ref="K53:L53"/>
    <mergeCell ref="M53:N53"/>
    <mergeCell ref="A50:B50"/>
    <mergeCell ref="C50:H50"/>
    <mergeCell ref="I50:J50"/>
    <mergeCell ref="K50:L50"/>
    <mergeCell ref="M50:N50"/>
    <mergeCell ref="A51:B51"/>
    <mergeCell ref="C51:H51"/>
    <mergeCell ref="I51:J51"/>
    <mergeCell ref="K51:L51"/>
    <mergeCell ref="M51:N51"/>
    <mergeCell ref="A48:B48"/>
    <mergeCell ref="C48:H48"/>
    <mergeCell ref="I48:J48"/>
    <mergeCell ref="K48:L48"/>
    <mergeCell ref="M48:N48"/>
    <mergeCell ref="A49:B49"/>
    <mergeCell ref="C49:H49"/>
    <mergeCell ref="I49:J49"/>
    <mergeCell ref="K49:L49"/>
    <mergeCell ref="M49:N49"/>
    <mergeCell ref="A46:B46"/>
    <mergeCell ref="C46:H46"/>
    <mergeCell ref="I46:J46"/>
    <mergeCell ref="K46:L46"/>
    <mergeCell ref="M46:N46"/>
    <mergeCell ref="A47:B47"/>
    <mergeCell ref="C47:H47"/>
    <mergeCell ref="I47:J47"/>
    <mergeCell ref="K47:L47"/>
    <mergeCell ref="M47:N47"/>
    <mergeCell ref="A44:B44"/>
    <mergeCell ref="C44:H44"/>
    <mergeCell ref="I44:J44"/>
    <mergeCell ref="K44:L44"/>
    <mergeCell ref="M44:N44"/>
    <mergeCell ref="A45:B45"/>
    <mergeCell ref="C45:H45"/>
    <mergeCell ref="I45:J45"/>
    <mergeCell ref="K45:L45"/>
    <mergeCell ref="M45:N45"/>
    <mergeCell ref="A42:B42"/>
    <mergeCell ref="C42:H42"/>
    <mergeCell ref="I42:J42"/>
    <mergeCell ref="K42:L42"/>
    <mergeCell ref="M42:N42"/>
    <mergeCell ref="A43:B43"/>
    <mergeCell ref="C43:H43"/>
    <mergeCell ref="I43:J43"/>
    <mergeCell ref="K43:L43"/>
    <mergeCell ref="M43:N43"/>
    <mergeCell ref="A40:B40"/>
    <mergeCell ref="C40:H40"/>
    <mergeCell ref="I40:J40"/>
    <mergeCell ref="K40:L40"/>
    <mergeCell ref="M40:N40"/>
    <mergeCell ref="A41:B41"/>
    <mergeCell ref="C41:H41"/>
    <mergeCell ref="I41:J41"/>
    <mergeCell ref="K41:L41"/>
    <mergeCell ref="M41:N41"/>
    <mergeCell ref="A38:B38"/>
    <mergeCell ref="C38:H38"/>
    <mergeCell ref="I38:J38"/>
    <mergeCell ref="K38:L38"/>
    <mergeCell ref="M38:N38"/>
    <mergeCell ref="A39:B39"/>
    <mergeCell ref="C39:H39"/>
    <mergeCell ref="I39:J39"/>
    <mergeCell ref="K39:L39"/>
    <mergeCell ref="M39:N39"/>
    <mergeCell ref="A36:B36"/>
    <mergeCell ref="C36:H36"/>
    <mergeCell ref="I36:J36"/>
    <mergeCell ref="K36:L36"/>
    <mergeCell ref="M36:N36"/>
    <mergeCell ref="A37:B37"/>
    <mergeCell ref="C37:H37"/>
    <mergeCell ref="I37:J37"/>
    <mergeCell ref="K37:L37"/>
    <mergeCell ref="M37:N37"/>
    <mergeCell ref="A34:B34"/>
    <mergeCell ref="C34:H34"/>
    <mergeCell ref="I34:J34"/>
    <mergeCell ref="K34:L34"/>
    <mergeCell ref="M34:N34"/>
    <mergeCell ref="A35:B35"/>
    <mergeCell ref="C35:H35"/>
    <mergeCell ref="I35:J35"/>
    <mergeCell ref="K35:L35"/>
    <mergeCell ref="M35:N35"/>
    <mergeCell ref="A32:B32"/>
    <mergeCell ref="C32:H32"/>
    <mergeCell ref="I32:J32"/>
    <mergeCell ref="K32:L32"/>
    <mergeCell ref="M32:N32"/>
    <mergeCell ref="A33:B33"/>
    <mergeCell ref="C33:H33"/>
    <mergeCell ref="I33:J33"/>
    <mergeCell ref="K33:L33"/>
    <mergeCell ref="M33:N33"/>
    <mergeCell ref="A30:B30"/>
    <mergeCell ref="C30:H30"/>
    <mergeCell ref="I30:J30"/>
    <mergeCell ref="K30:L30"/>
    <mergeCell ref="M30:N30"/>
    <mergeCell ref="A31:B31"/>
    <mergeCell ref="C31:H31"/>
    <mergeCell ref="I31:J31"/>
    <mergeCell ref="K31:L31"/>
    <mergeCell ref="M31:N31"/>
    <mergeCell ref="A28:B28"/>
    <mergeCell ref="C28:H28"/>
    <mergeCell ref="I28:J28"/>
    <mergeCell ref="K28:L28"/>
    <mergeCell ref="M28:N28"/>
    <mergeCell ref="A29:B29"/>
    <mergeCell ref="C29:H29"/>
    <mergeCell ref="I29:J29"/>
    <mergeCell ref="K29:L29"/>
    <mergeCell ref="M29:N29"/>
    <mergeCell ref="A26:B26"/>
    <mergeCell ref="C26:H26"/>
    <mergeCell ref="I26:J26"/>
    <mergeCell ref="K26:L26"/>
    <mergeCell ref="M26:N26"/>
    <mergeCell ref="A27:B27"/>
    <mergeCell ref="C27:H27"/>
    <mergeCell ref="I27:J27"/>
    <mergeCell ref="K27:L27"/>
    <mergeCell ref="M27:N27"/>
    <mergeCell ref="A24:B24"/>
    <mergeCell ref="C24:H24"/>
    <mergeCell ref="I24:J24"/>
    <mergeCell ref="K24:L24"/>
    <mergeCell ref="M24:N24"/>
    <mergeCell ref="A25:B25"/>
    <mergeCell ref="C25:H25"/>
    <mergeCell ref="I25:J25"/>
    <mergeCell ref="K25:L25"/>
    <mergeCell ref="M25:N25"/>
    <mergeCell ref="A22:B22"/>
    <mergeCell ref="C22:H22"/>
    <mergeCell ref="I22:J22"/>
    <mergeCell ref="K22:L22"/>
    <mergeCell ref="M22:N22"/>
    <mergeCell ref="A23:B23"/>
    <mergeCell ref="C23:H23"/>
    <mergeCell ref="I23:J23"/>
    <mergeCell ref="K23:L23"/>
    <mergeCell ref="M23:N23"/>
    <mergeCell ref="A20:B20"/>
    <mergeCell ref="C20:H20"/>
    <mergeCell ref="I20:J20"/>
    <mergeCell ref="K20:L20"/>
    <mergeCell ref="M20:N20"/>
    <mergeCell ref="A21:B21"/>
    <mergeCell ref="C21:H21"/>
    <mergeCell ref="I21:J21"/>
    <mergeCell ref="K21:L21"/>
    <mergeCell ref="M21:N21"/>
    <mergeCell ref="A18:B18"/>
    <mergeCell ref="C18:H18"/>
    <mergeCell ref="I18:J18"/>
    <mergeCell ref="K18:L18"/>
    <mergeCell ref="M18:N18"/>
    <mergeCell ref="A19:B19"/>
    <mergeCell ref="C19:H19"/>
    <mergeCell ref="I19:J19"/>
    <mergeCell ref="K19:L19"/>
    <mergeCell ref="M19:N19"/>
    <mergeCell ref="A16:B16"/>
    <mergeCell ref="C16:H16"/>
    <mergeCell ref="I16:J16"/>
    <mergeCell ref="K16:L16"/>
    <mergeCell ref="M16:N16"/>
    <mergeCell ref="A17:B17"/>
    <mergeCell ref="C17:H17"/>
    <mergeCell ref="I17:J17"/>
    <mergeCell ref="K17:L17"/>
    <mergeCell ref="M17:N17"/>
    <mergeCell ref="A14:B14"/>
    <mergeCell ref="C14:H14"/>
    <mergeCell ref="I14:J14"/>
    <mergeCell ref="K14:L14"/>
    <mergeCell ref="M14:N14"/>
    <mergeCell ref="A15:B15"/>
    <mergeCell ref="C15:H15"/>
    <mergeCell ref="I15:J15"/>
    <mergeCell ref="K15:L15"/>
    <mergeCell ref="M15:N15"/>
    <mergeCell ref="A12:B12"/>
    <mergeCell ref="C12:H12"/>
    <mergeCell ref="I12:J12"/>
    <mergeCell ref="K12:L12"/>
    <mergeCell ref="M12:N12"/>
    <mergeCell ref="A13:B13"/>
    <mergeCell ref="C13:H13"/>
    <mergeCell ref="I13:J13"/>
    <mergeCell ref="K13:L13"/>
    <mergeCell ref="M13:N13"/>
    <mergeCell ref="A10:B10"/>
    <mergeCell ref="C10:H10"/>
    <mergeCell ref="I10:J10"/>
    <mergeCell ref="K10:L10"/>
    <mergeCell ref="M10:N10"/>
    <mergeCell ref="A11:B11"/>
    <mergeCell ref="C11:H11"/>
    <mergeCell ref="I11:J11"/>
    <mergeCell ref="K11:L11"/>
    <mergeCell ref="M11:N11"/>
    <mergeCell ref="I5:J5"/>
    <mergeCell ref="K5:L5"/>
    <mergeCell ref="M5:N5"/>
    <mergeCell ref="A6:N6"/>
    <mergeCell ref="A7:N7"/>
    <mergeCell ref="A8:B9"/>
    <mergeCell ref="C8:H9"/>
    <mergeCell ref="I8:N8"/>
    <mergeCell ref="I9:J9"/>
    <mergeCell ref="K9:L9"/>
    <mergeCell ref="M9:N9"/>
  </mergeCells>
  <pageMargins left="0.62992125984251968" right="0.23622047244094491" top="0.74803149606299213" bottom="0.74803149606299213" header="0.23622047244094491" footer="0.23622047244094491"/>
  <pageSetup paperSize="9" scale="78" fitToHeight="0" orientation="portrait" r:id="rId1"/>
  <headerFooter>
    <oddFooter>&amp;C&amp;P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Результат</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Климанова О.А</cp:lastModifiedBy>
  <cp:lastPrinted>2023-11-23T07:55:18Z</cp:lastPrinted>
  <dcterms:created xsi:type="dcterms:W3CDTF">2021-04-12T14:52:46Z</dcterms:created>
  <dcterms:modified xsi:type="dcterms:W3CDTF">2023-11-27T12:30:50Z</dcterms:modified>
</cp:coreProperties>
</file>